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drahos\Desktop\Projekty\4P1&amp;4P3&amp;4P4\"/>
    </mc:Choice>
  </mc:AlternateContent>
  <bookViews>
    <workbookView xWindow="0" yWindow="0" windowWidth="38400" windowHeight="17850" tabRatio="798"/>
  </bookViews>
  <sheets>
    <sheet name="Usmernenie k vyplneniu rozpočtu" sheetId="23" r:id="rId1"/>
    <sheet name="Identifikácia&amp;Personálna matica" sheetId="22" r:id="rId2"/>
    <sheet name="Rozpočet_podrobný" sheetId="30" r:id="rId3"/>
    <sheet name="Rozpočet_výstup pre ITMS21+ " sheetId="21" r:id="rId4"/>
    <sheet name="Hárok1" sheetId="8" state="hidden" r:id="rId5"/>
    <sheet name="Hárok2" sheetId="9" state="hidden" r:id="rId6"/>
    <sheet name="Hárok3" sheetId="10" state="hidden" r:id="rId7"/>
  </sheets>
  <definedNames>
    <definedName name="_xlnm._FilterDatabase" localSheetId="1" hidden="1">'Identifikácia&amp;Personálna matica'!$B$21:$I$23</definedName>
    <definedName name="_xlnm._FilterDatabase" localSheetId="2" hidden="1">Rozpočet_podrobný!$B$21:$H$25</definedName>
    <definedName name="_xlnm._FilterDatabase" localSheetId="3" hidden="1">'Rozpočet_výstup pre ITMS21+ '!$B$21:$G$25</definedName>
    <definedName name="_žiadateľ_s_pôsobnosťou_na_celoštátnej_úrovni">'Identifikácia&amp;Personálna matica'!#REF!</definedName>
    <definedName name="_žiadateľ_s_pôsobnosťou_na_regionálnej_úrovni">'Identifikácia&amp;Personálna matica'!#REF!</definedName>
    <definedName name="_xlnm.Print_Area" localSheetId="1">'Identifikácia&amp;Personálna matica'!$B$2:$BD$78</definedName>
    <definedName name="_xlnm.Print_Area" localSheetId="2">Rozpočet_podrobný!$B$2:$R$33</definedName>
    <definedName name="_xlnm.Print_Area" localSheetId="3">'Rozpočet_výstup pre ITMS21+ '!$B$2:$J$30</definedName>
    <definedName name="_xlnm.Print_Area" localSheetId="0">'Usmernenie k vyplneniu rozpočtu'!$B$2:$B$4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23" i="22" l="1"/>
  <c r="BC22" i="22"/>
  <c r="BC21" i="22"/>
  <c r="BC20" i="22"/>
  <c r="BC19" i="22"/>
  <c r="BC18" i="22"/>
  <c r="BC16" i="22"/>
  <c r="BC17" i="22"/>
  <c r="C11" i="22" l="1"/>
  <c r="BD23" i="22" l="1"/>
  <c r="BB23" i="22"/>
  <c r="BA23" i="22"/>
  <c r="AZ23" i="22"/>
  <c r="BD22" i="22"/>
  <c r="BB22" i="22"/>
  <c r="BA22" i="22"/>
  <c r="AZ22" i="22"/>
  <c r="BD21" i="22"/>
  <c r="BB21" i="22"/>
  <c r="BA21" i="22"/>
  <c r="AZ21" i="22"/>
  <c r="BD20" i="22"/>
  <c r="BB20" i="22"/>
  <c r="BA20" i="22"/>
  <c r="AZ20" i="22"/>
  <c r="BD19" i="22"/>
  <c r="BB19" i="22"/>
  <c r="BA19" i="22"/>
  <c r="AZ19" i="22"/>
  <c r="BD18" i="22"/>
  <c r="BB18" i="22"/>
  <c r="BA18" i="22"/>
  <c r="AZ18" i="22"/>
  <c r="BD17" i="22"/>
  <c r="BB17" i="22"/>
  <c r="BA17" i="22"/>
  <c r="AZ17" i="22"/>
  <c r="BD16" i="22"/>
  <c r="BB16" i="22"/>
  <c r="BA16" i="22"/>
  <c r="AZ16" i="22"/>
  <c r="I25" i="30"/>
  <c r="I22" i="30"/>
  <c r="I21" i="30"/>
  <c r="F28" i="30"/>
  <c r="F27" i="30"/>
  <c r="F26" i="30"/>
  <c r="F25" i="30"/>
  <c r="F24" i="30"/>
  <c r="F23" i="30"/>
  <c r="F22" i="30"/>
  <c r="F21" i="30"/>
  <c r="C17" i="30"/>
  <c r="C17" i="21" s="1"/>
  <c r="C12" i="22"/>
  <c r="M28" i="30" s="1"/>
  <c r="L22" i="30" l="1"/>
  <c r="J24" i="30"/>
  <c r="M25" i="30"/>
  <c r="K27" i="30"/>
  <c r="N28" i="30"/>
  <c r="J21" i="30"/>
  <c r="M22" i="30"/>
  <c r="K24" i="30"/>
  <c r="N25" i="30"/>
  <c r="L27" i="30"/>
  <c r="N22" i="30"/>
  <c r="J26" i="30"/>
  <c r="L21" i="30"/>
  <c r="J23" i="30"/>
  <c r="M24" i="30"/>
  <c r="K26" i="30"/>
  <c r="N27" i="30"/>
  <c r="K21" i="30"/>
  <c r="M27" i="30"/>
  <c r="K23" i="30"/>
  <c r="L26" i="30"/>
  <c r="N21" i="30"/>
  <c r="L23" i="30"/>
  <c r="J25" i="30"/>
  <c r="M26" i="30"/>
  <c r="K28" i="30"/>
  <c r="N24" i="30"/>
  <c r="J22" i="30"/>
  <c r="M23" i="30"/>
  <c r="K25" i="30"/>
  <c r="N26" i="30"/>
  <c r="L28" i="30"/>
  <c r="L24" i="30"/>
  <c r="M21" i="30"/>
  <c r="J28" i="30"/>
  <c r="K22" i="30"/>
  <c r="N23" i="30"/>
  <c r="L25" i="30"/>
  <c r="J27" i="30"/>
  <c r="B3" i="30"/>
  <c r="B3" i="21" s="1"/>
  <c r="B2" i="30"/>
  <c r="B2" i="21" s="1"/>
  <c r="O27" i="30" l="1"/>
  <c r="O25" i="30"/>
  <c r="O23" i="30"/>
  <c r="O21" i="30"/>
  <c r="O22" i="30"/>
  <c r="O26" i="30"/>
  <c r="O28" i="30"/>
  <c r="O24" i="30"/>
  <c r="G28" i="30"/>
  <c r="H28" i="30" s="1"/>
  <c r="I28" i="30" s="1"/>
  <c r="G27" i="30"/>
  <c r="H27" i="30" s="1"/>
  <c r="I27" i="30" s="1"/>
  <c r="G26" i="30"/>
  <c r="H26" i="30" s="1"/>
  <c r="I26" i="30" s="1"/>
  <c r="G25" i="30"/>
  <c r="H25" i="30" s="1"/>
  <c r="G21" i="30"/>
  <c r="G24" i="30" l="1"/>
  <c r="H24" i="30" s="1"/>
  <c r="I24" i="30" s="1"/>
  <c r="G23" i="30"/>
  <c r="H23" i="30" s="1"/>
  <c r="I23" i="30" s="1"/>
  <c r="G22" i="30"/>
  <c r="H22" i="30" s="1"/>
  <c r="H21" i="30"/>
  <c r="B28" i="30"/>
  <c r="B24" i="30"/>
  <c r="C19" i="30" l="1"/>
  <c r="C19" i="21" s="1"/>
  <c r="C18" i="21" l="1"/>
  <c r="D18" i="21"/>
  <c r="C3" i="30" l="1"/>
  <c r="C3" i="21"/>
  <c r="B27" i="30" l="1"/>
  <c r="B26" i="30"/>
  <c r="B25" i="30"/>
  <c r="B23" i="30"/>
  <c r="B22" i="30"/>
  <c r="B21" i="30"/>
  <c r="P31" i="30" l="1"/>
  <c r="C2" i="21"/>
  <c r="Q24" i="30" l="1"/>
  <c r="Q28" i="30"/>
  <c r="C2" i="30"/>
  <c r="Q22" i="30" l="1"/>
  <c r="Q21" i="30"/>
  <c r="Q23" i="30"/>
  <c r="Q27" i="30"/>
  <c r="Q26" i="30" l="1"/>
  <c r="Q25" i="30"/>
  <c r="P29" i="30" l="1"/>
  <c r="H21" i="21" s="1"/>
  <c r="O29" i="30" l="1"/>
  <c r="E31" i="30" s="1"/>
  <c r="Q29" i="30"/>
  <c r="Q31" i="30" s="1"/>
  <c r="O31" i="30" s="1"/>
  <c r="O32" i="30" l="1"/>
  <c r="O33" i="30" s="1"/>
  <c r="I21" i="21"/>
  <c r="P32" i="30" l="1"/>
  <c r="Q32" i="30"/>
  <c r="I22" i="21" s="1"/>
  <c r="P33" i="30" l="1"/>
  <c r="H22" i="21"/>
  <c r="H23" i="21" s="1"/>
  <c r="H24" i="21" s="1"/>
  <c r="H25" i="21" s="1"/>
  <c r="Q33" i="30"/>
  <c r="E21" i="21"/>
  <c r="G21" i="21" s="1"/>
  <c r="I23" i="21"/>
  <c r="I24" i="21" s="1"/>
  <c r="I25" i="21" s="1"/>
  <c r="E22" i="21" l="1"/>
  <c r="G22" i="21" s="1"/>
  <c r="G23" i="21" s="1"/>
  <c r="G24" i="21" s="1"/>
  <c r="G25" i="21" s="1"/>
</calcChain>
</file>

<file path=xl/sharedStrings.xml><?xml version="1.0" encoding="utf-8"?>
<sst xmlns="http://schemas.openxmlformats.org/spreadsheetml/2006/main" count="140" uniqueCount="77">
  <si>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</si>
  <si>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</si>
  <si>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</si>
  <si>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</si>
  <si>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</si>
  <si>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</si>
  <si>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</si>
  <si>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</si>
  <si>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Priorita</t>
  </si>
  <si>
    <t>Akcia</t>
  </si>
  <si>
    <t>901 - Jednotkové náklady podľa článku 53 ods. 1 písm. b) NSU</t>
  </si>
  <si>
    <t>956 - Paušálna sadzba na pokrytie zostávajúcich oprávnených výdavkov projektu podľa článku 56 NSU</t>
  </si>
  <si>
    <t>Priame výdavky (spolu)</t>
  </si>
  <si>
    <t>Spolu za skupinu výdavkov</t>
  </si>
  <si>
    <t xml:space="preserve">* v EUR a na dve desatinné miesta </t>
  </si>
  <si>
    <t>Spolu</t>
  </si>
  <si>
    <t>Fond</t>
  </si>
  <si>
    <t xml:space="preserve"> ESF+</t>
  </si>
  <si>
    <t>VRR</t>
  </si>
  <si>
    <t>MRR</t>
  </si>
  <si>
    <t>Jednotková cena na rok 2027</t>
  </si>
  <si>
    <t>projekt</t>
  </si>
  <si>
    <t>Zostávajúce oprávnené výdavky</t>
  </si>
  <si>
    <t>Priame personálne výdavky</t>
  </si>
  <si>
    <t>ročné FTE</t>
  </si>
  <si>
    <t>Počet jednotiek 2027</t>
  </si>
  <si>
    <t>%</t>
  </si>
  <si>
    <t>hodina</t>
  </si>
  <si>
    <t>Jednotková cena na rok 2028</t>
  </si>
  <si>
    <t>Počet jednotiek 2028</t>
  </si>
  <si>
    <t xml:space="preserve"> vyberte z možností</t>
  </si>
  <si>
    <t xml:space="preserve"> MRR</t>
  </si>
  <si>
    <t xml:space="preserve"> VRR</t>
  </si>
  <si>
    <t>Kategória regiónu</t>
  </si>
  <si>
    <t xml:space="preserve">objem FTE úväzkov (pracovná zmluva) / počet hodín (dohody) - spolu za všetkých zamestnancov na danej pracovnej pozícii za daný kalendárny mesiac </t>
  </si>
  <si>
    <t xml:space="preserve">                                            Obdobie plánovanej realizácie 
                                                                              projektu
Pracovná pozícia</t>
  </si>
  <si>
    <t>Začiatok realizácie projektu</t>
  </si>
  <si>
    <t>Koniec realizácie projektu</t>
  </si>
  <si>
    <t>Plánovaná dĺžka realizácie projektu</t>
  </si>
  <si>
    <t xml:space="preserve"> žiadateľ s pôsobnosťou na regionálnej úrovni</t>
  </si>
  <si>
    <t xml:space="preserve"> žiadateľ s pôsobnosťou na celoštátnej úrovni</t>
  </si>
  <si>
    <t>Kontrola správnosti vyplnenia hárku</t>
  </si>
  <si>
    <t>doplniť názov projektu</t>
  </si>
  <si>
    <t>IDENTIFIKÁCIA PROJEKTU / SUBJEKTU</t>
  </si>
  <si>
    <t>PERSONÁLNA MATICA</t>
  </si>
  <si>
    <t xml:space="preserve"> Názov projektu</t>
  </si>
  <si>
    <t>Rozpočet projektu žiadateľa*</t>
  </si>
  <si>
    <t>Rozpočet projektu žiadateľ*</t>
  </si>
  <si>
    <t>Jednotková cena na rok 2029</t>
  </si>
  <si>
    <t>Počet jednotiek 2029</t>
  </si>
  <si>
    <t>Výdavky na uvedenú pracovnú pozíciu na celé obdobie realizácie projektu vypočítané nasledovne: 
jednotkové ceny pre jednotlivé roky vynásobené počtom hodín za všetky osoby v jednotlivých rokoch. 
Upozornenie: Maximálny počet odpracovaných hodín pre jednu konkrétnu osobu v rámci kalendárneho roku: DoPČ - 520, DoVP - 350.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</si>
  <si>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t>Výdavky na uvedenú pracovnú pozíciu na celé obdobie realizácie projektu vypočítané nasledovne: 
jednotkové ceny pre jednotlivé roky vynásobené počtom FTE za dané obdobie v jednotlivých rokoch (ekvivalent počtu TPP na plný pracovný úväzok) a pomerom dĺžky zapojenia danej pozície v mesiacoch a celkového počtu kalendárnych mesiacov v každom roku (12). 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</si>
  <si>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t>Poskytovanie integrovaných informačných a poradenských služieb pre mladých ľudí</t>
  </si>
  <si>
    <t xml:space="preserve"> 4P4 Záruka pre mladých</t>
  </si>
  <si>
    <t>Odborný pracovník senior (pracovná zmluva)</t>
  </si>
  <si>
    <t>Expert pre záruku pre mladých (pracovná zmluva)</t>
  </si>
  <si>
    <t>Odborný pracovník junior (pracovná zmluva)</t>
  </si>
  <si>
    <t>Asistent pre záruku pre mladých (pracovná zmluva)</t>
  </si>
  <si>
    <t>Odborný pracovník senior (dohody)</t>
  </si>
  <si>
    <t>Expert pre záruku pre mladých (dohody)</t>
  </si>
  <si>
    <t>Odborný pracovník junio (dohody)</t>
  </si>
  <si>
    <t>Asistent pre záruku pre mladých (dohody)</t>
  </si>
  <si>
    <t>ESO4.12. 
Podpora sociálnej integrácie osôb ohrozených chudobou alebo sociálnym vylúčením vrátane najodkázanejších osôb a detí</t>
  </si>
  <si>
    <t>ESO4.12</t>
  </si>
  <si>
    <t>Podpora sociálnej integrácie osôb ohrozených chudobou alebo sociálnym vylúčením vrátane najodkázanejších osôb a detí</t>
  </si>
  <si>
    <t>Jednotková cena na rok 2026</t>
  </si>
  <si>
    <t>Jednotková cena na rok 2030</t>
  </si>
  <si>
    <t>objem ročných FTE úväzkov (pracovná zmluva) / počet hodín (dohody) - spolu za všetkých zamestnancov na danej pracovnej pozícii za daný rok</t>
  </si>
  <si>
    <t>Počet jednotiek 2026</t>
  </si>
  <si>
    <t>Počet jednotiek 2030</t>
  </si>
  <si>
    <t>Spolu**</t>
  </si>
  <si>
    <t xml:space="preserve">** Záväzné rozdelenie zdrojov na NFP a vlastné zdroje bude stanovený systémom ITMS21+.  </t>
  </si>
  <si>
    <t>Názov partnera</t>
  </si>
  <si>
    <t>doplniť názov partnera</t>
  </si>
  <si>
    <t>Usmernenie k vypĺňaniu rozpočtu - partner</t>
  </si>
  <si>
    <r>
      <t xml:space="preserve">1. </t>
    </r>
    <r>
      <rPr>
        <b/>
        <sz val="10"/>
        <rFont val="Times New Roman"/>
        <family val="1"/>
        <charset val="238"/>
      </rPr>
      <t>Partner</t>
    </r>
    <r>
      <rPr>
        <sz val="10"/>
        <rFont val="Times New Roman"/>
        <family val="1"/>
        <charset val="238"/>
      </rPr>
      <t xml:space="preserve"> doplní údaje </t>
    </r>
    <r>
      <rPr>
        <b/>
        <sz val="10"/>
        <rFont val="Times New Roman"/>
        <family val="1"/>
        <charset val="238"/>
      </rPr>
      <t>iba do vybraných buniek v rámci hárka "Identifikácia&amp;Personálna matica"</t>
    </r>
    <r>
      <rPr>
        <sz val="10"/>
        <rFont val="Times New Roman"/>
        <family val="1"/>
        <charset val="238"/>
      </rPr>
      <t xml:space="preserve">, ostatné bunky 
    sú v celom súbore uzamknuté a nie je možné ich upravovať. Následne bude v hárku "Rozpočet_podrobný"
    vygenerovanápracovná verzia rozpočtu s prehľadom zapojenia jednotlivých pracovných pozícií v jednotlivých rokoch 
    a v hárku "Rozpočet_výstup pre ITMS21+" vygenerovaný rozpočet, z ktorého hodnoty a názvy rozpočtových položiek
    </t>
    </r>
    <r>
      <rPr>
        <b/>
        <sz val="10"/>
        <rFont val="Times New Roman"/>
        <family val="1"/>
        <charset val="238"/>
      </rPr>
      <t>žiadateľ zadá do ITMS21+ v procese vytvárania ŽoNFP, a to za všetkých partnerov v prípade realizácie 
    partnerských projektov.</t>
    </r>
    <r>
      <rPr>
        <sz val="10"/>
        <rFont val="Times New Roman"/>
        <family val="1"/>
        <charset val="238"/>
      </rPr>
      <t xml:space="preserve"> </t>
    </r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</si>
  <si>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C4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 xml:space="preserve">bunka C9 </t>
    </r>
    <r>
      <rPr>
        <sz val="10"/>
        <rFont val="Times New Roman"/>
        <family val="1"/>
        <charset val="238"/>
      </rPr>
      <t xml:space="preserve">- doplniť začiatok realizácie projektu z preddefinovaných možností - rolovacie okno;
    - </t>
    </r>
    <r>
      <rPr>
        <b/>
        <sz val="10"/>
        <rFont val="Times New Roman"/>
        <family val="1"/>
        <charset val="238"/>
      </rPr>
      <t>bunka C10</t>
    </r>
    <r>
      <rPr>
        <sz val="10"/>
        <rFont val="Times New Roman"/>
        <family val="1"/>
        <charset val="238"/>
      </rPr>
      <t xml:space="preserve"> - doplniť koniec realizácie projektu z preddefinovaných možností - rolovacie okno; 
    - </t>
    </r>
    <r>
      <rPr>
        <b/>
        <sz val="10"/>
        <rFont val="Times New Roman"/>
        <family val="1"/>
        <charset val="238"/>
      </rPr>
      <t xml:space="preserve">rozsah buniek D16 - AY23:
</t>
    </r>
    <r>
      <rPr>
        <sz val="10"/>
        <rFont val="Times New Roman"/>
        <family val="1"/>
        <charset val="238"/>
      </rPr>
      <t xml:space="preserve">                   - zamestnanci pracujúci na pracovnú zmluvu - doplniť objem úväzkov v prepočte na mesačné FTE
                     (tzv. ekvivalent plného pracovného úväzku) za všetky osoby na danej pozícii v danom mesiaci;
                   - zamestnanci pracujúci na dohody - doplniť počet hodín za všetky osoby na danej pozícii v danom mesiaci.
Pozn. 1: z dôvodu znázornenia vyplnených vstupných hodnôt personálnej matice, obsahujú niektoré bunky v rozsahu 
D16 - AY23 náhodné hodnoty. Pri vypĺňaní ich je potrebné nahradiť plánovanými hodnotami, prípadne vymazať.
Pozn. 2: v prípade nevyplnenia, resp. nesprávneho vyplnenia budú vybrané bunky v hárkoch 
"Identifikácia&amp;Personálna matica"a "Rozpočet_podrobný" zobrazovať chybové hlásenie aj s upozornením na pôvod 
chyby.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</si>
</sst>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[$-41B]mmmm\ yy;@"/>
  </numFmts>
  <fonts count="2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4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2">
    <xf numFmtId="0" fontId="0" fillId="0" borderId="0" xfId="0"/>
    <xf numFmtId="165" fontId="5" fillId="6" borderId="25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17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9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38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5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5" fontId="5" fillId="4" borderId="32" xfId="1" applyNumberFormat="1" applyFont="1" applyFill="1" applyBorder="1" applyAlignment="1" applyProtection="1">
      <alignment horizontal="left" vertical="center" wrapText="1"/>
      <protection hidden="1"/>
    </xf>
    <xf numFmtId="165" fontId="5" fillId="6" borderId="36" xfId="1" applyNumberFormat="1" applyFont="1" applyFill="1" applyBorder="1" applyAlignment="1" applyProtection="1">
      <alignment horizontal="right" vertical="center" wrapText="1"/>
      <protection hidden="1"/>
    </xf>
    <xf numFmtId="165" fontId="5" fillId="6" borderId="22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9" xfId="0" applyNumberFormat="1" applyFont="1" applyFill="1" applyBorder="1" applyAlignment="1" applyProtection="1">
      <alignment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5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4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4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5" xfId="0" applyNumberFormat="1" applyFont="1" applyFill="1" applyBorder="1" applyAlignment="1" applyProtection="1">
      <alignment vertical="center" wrapText="1"/>
      <protection hidden="1"/>
    </xf>
    <xf numFmtId="165" fontId="4" fillId="2" borderId="40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4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20" xfId="0" applyNumberFormat="1" applyFont="1" applyFill="1" applyBorder="1" applyAlignment="1" applyProtection="1">
      <alignment vertical="center"/>
      <protection hidden="1"/>
    </xf>
    <xf numFmtId="2" fontId="6" fillId="2" borderId="26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7" xfId="0" applyNumberFormat="1" applyFont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right" vertical="center"/>
      <protection hidden="1"/>
    </xf>
    <xf numFmtId="4" fontId="3" fillId="0" borderId="27" xfId="0" applyNumberFormat="1" applyFont="1" applyBorder="1" applyAlignment="1" applyProtection="1">
      <alignment horizontal="right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3" xfId="0" applyNumberFormat="1" applyFont="1" applyFill="1" applyBorder="1" applyAlignment="1" applyProtection="1">
      <alignment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4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4" fontId="13" fillId="0" borderId="45" xfId="0" applyNumberFormat="1" applyFont="1" applyBorder="1" applyAlignment="1" applyProtection="1">
      <alignment horizontal="center" vertical="center"/>
      <protection hidden="1"/>
    </xf>
    <xf numFmtId="165" fontId="3" fillId="4" borderId="4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3" xfId="1" applyNumberFormat="1" applyFont="1" applyFill="1" applyBorder="1" applyAlignment="1" applyProtection="1">
      <alignment horizontal="justify" vertical="center" wrapText="1"/>
      <protection hidden="1"/>
    </xf>
    <xf numFmtId="4" fontId="3" fillId="4" borderId="51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32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4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4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41" xfId="0" applyFont="1" applyBorder="1" applyAlignment="1" applyProtection="1">
      <alignment vertical="center" wrapText="1"/>
      <protection hidden="1"/>
    </xf>
    <xf numFmtId="0" fontId="3" fillId="0" borderId="24" xfId="0" applyFont="1" applyBorder="1" applyAlignment="1" applyProtection="1">
      <alignment vertical="center" wrapText="1"/>
      <protection hidden="1"/>
    </xf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5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4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0" fontId="16" fillId="7" borderId="7" xfId="0" applyFont="1" applyFill="1" applyBorder="1" applyAlignment="1" applyProtection="1">
      <alignment vertical="center" wrapText="1"/>
      <protection hidden="1"/>
    </xf>
    <xf numFmtId="0" fontId="17" fillId="7" borderId="59" xfId="0" applyFont="1" applyFill="1" applyBorder="1" applyAlignment="1" applyProtection="1">
      <alignment vertical="top" wrapText="1"/>
      <protection hidden="1"/>
    </xf>
    <xf numFmtId="167" fontId="15" fillId="7" borderId="43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43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4" fontId="3" fillId="0" borderId="27" xfId="0" applyNumberFormat="1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vertical="center" wrapText="1"/>
      <protection hidden="1"/>
    </xf>
    <xf numFmtId="4" fontId="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5" xfId="0" applyFont="1" applyBorder="1" applyAlignment="1" applyProtection="1">
      <alignment vertical="center" wrapText="1"/>
      <protection hidden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4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8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2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6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0" xfId="0" applyNumberFormat="1" applyFont="1" applyBorder="1" applyAlignment="1" applyProtection="1">
      <alignment horizontal="center" vertical="center" wrapText="1"/>
      <protection hidden="1"/>
    </xf>
    <xf numFmtId="4" fontId="3" fillId="0" borderId="6" xfId="0" applyNumberFormat="1" applyFont="1" applyBorder="1" applyAlignment="1" applyProtection="1">
      <alignment horizontal="center" vertical="center" wrapText="1"/>
      <protection hidden="1"/>
    </xf>
    <xf numFmtId="4" fontId="3" fillId="0" borderId="3" xfId="0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horizontal="left" vertical="center"/>
      <protection hidden="1"/>
    </xf>
    <xf numFmtId="49" fontId="9" fillId="5" borderId="21" xfId="0" applyNumberFormat="1" applyFont="1" applyFill="1" applyBorder="1" applyAlignment="1" applyProtection="1">
      <alignment vertical="center" wrapText="1"/>
      <protection locked="0"/>
    </xf>
    <xf numFmtId="167" fontId="9" fillId="5" borderId="1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/>
    <xf numFmtId="2" fontId="9" fillId="0" borderId="0" xfId="0" applyNumberFormat="1" applyFont="1"/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wrapText="1"/>
      <protection hidden="1"/>
    </xf>
    <xf numFmtId="14" fontId="15" fillId="0" borderId="0" xfId="0" applyNumberFormat="1" applyFont="1" applyProtection="1">
      <protection hidden="1"/>
    </xf>
    <xf numFmtId="2" fontId="9" fillId="0" borderId="19" xfId="0" applyNumberFormat="1" applyFont="1" applyFill="1" applyBorder="1" applyAlignment="1" applyProtection="1">
      <alignment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9" fillId="5" borderId="19" xfId="0" applyNumberFormat="1" applyFont="1" applyFill="1" applyBorder="1" applyAlignment="1" applyProtection="1">
      <alignment vertical="center" wrapText="1"/>
      <protection locked="0"/>
    </xf>
    <xf numFmtId="0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8" xfId="0" applyNumberFormat="1" applyFont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 applyProtection="1">
      <alignment horizontal="center"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167" fontId="15" fillId="7" borderId="36" xfId="0" applyNumberFormat="1" applyFont="1" applyFill="1" applyBorder="1" applyAlignment="1" applyProtection="1">
      <alignment horizontal="center" vertical="center" wrapText="1"/>
      <protection hidden="1"/>
    </xf>
    <xf numFmtId="4" fontId="14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8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0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0" xfId="0" applyNumberFormat="1" applyFont="1" applyProtection="1">
      <protection hidden="1"/>
    </xf>
    <xf numFmtId="2" fontId="3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Alignment="1" applyProtection="1">
      <alignment horizontal="right" vertical="center" wrapText="1"/>
      <protection hidden="1"/>
    </xf>
    <xf numFmtId="165" fontId="3" fillId="0" borderId="42" xfId="1" applyNumberFormat="1" applyFont="1" applyFill="1" applyBorder="1" applyAlignment="1" applyProtection="1">
      <alignment horizontal="left" vertical="center" wrapText="1"/>
      <protection hidden="1"/>
    </xf>
    <xf numFmtId="167" fontId="15" fillId="7" borderId="7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7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33" xfId="0" applyFont="1" applyFill="1" applyBorder="1" applyAlignment="1" applyProtection="1">
      <alignment horizontal="left" vertical="center" wrapText="1"/>
      <protection hidden="1"/>
    </xf>
    <xf numFmtId="0" fontId="19" fillId="2" borderId="56" xfId="0" applyFont="1" applyFill="1" applyBorder="1" applyAlignment="1" applyProtection="1">
      <alignment horizontal="left" vertical="center" wrapText="1"/>
      <protection hidden="1"/>
    </xf>
    <xf numFmtId="2" fontId="18" fillId="7" borderId="30" xfId="1" applyNumberFormat="1" applyFont="1" applyFill="1" applyBorder="1" applyAlignment="1" applyProtection="1">
      <alignment horizontal="center" vertical="center" wrapText="1"/>
      <protection hidden="1"/>
    </xf>
    <xf numFmtId="2" fontId="18" fillId="7" borderId="53" xfId="1" applyNumberFormat="1" applyFont="1" applyFill="1" applyBorder="1" applyAlignment="1" applyProtection="1">
      <alignment horizontal="center" vertical="center" wrapText="1"/>
      <protection hidden="1"/>
    </xf>
    <xf numFmtId="2" fontId="18" fillId="2" borderId="7" xfId="0" applyNumberFormat="1" applyFont="1" applyFill="1" applyBorder="1" applyAlignment="1" applyProtection="1">
      <alignment horizontal="center" vertical="center"/>
      <protection hidden="1"/>
    </xf>
    <xf numFmtId="2" fontId="18" fillId="2" borderId="11" xfId="0" applyNumberFormat="1" applyFont="1" applyFill="1" applyBorder="1" applyAlignment="1" applyProtection="1">
      <alignment horizontal="center" vertical="center"/>
      <protection hidden="1"/>
    </xf>
    <xf numFmtId="10" fontId="3" fillId="3" borderId="44" xfId="20" applyNumberFormat="1" applyFont="1" applyFill="1" applyBorder="1" applyAlignment="1" applyProtection="1">
      <alignment horizontal="center" vertical="center" wrapText="1"/>
      <protection hidden="1"/>
    </xf>
    <xf numFmtId="49" fontId="10" fillId="0" borderId="27" xfId="0" applyNumberFormat="1" applyFont="1" applyFill="1" applyBorder="1" applyAlignment="1" applyProtection="1">
      <alignment horizontal="left" vertical="center"/>
      <protection hidden="1"/>
    </xf>
    <xf numFmtId="49" fontId="10" fillId="0" borderId="28" xfId="0" applyNumberFormat="1" applyFont="1" applyFill="1" applyBorder="1" applyAlignment="1" applyProtection="1">
      <alignment horizontal="left" vertic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15" xfId="0" applyNumberFormat="1" applyFont="1" applyBorder="1" applyAlignment="1" applyProtection="1">
      <alignment horizontal="center"/>
      <protection hidden="1"/>
    </xf>
    <xf numFmtId="2" fontId="3" fillId="0" borderId="32" xfId="0" applyNumberFormat="1" applyFont="1" applyBorder="1" applyAlignment="1" applyProtection="1">
      <alignment horizontal="center"/>
      <protection hidden="1"/>
    </xf>
    <xf numFmtId="2" fontId="11" fillId="7" borderId="30" xfId="1" applyNumberFormat="1" applyFont="1" applyFill="1" applyBorder="1" applyAlignment="1" applyProtection="1">
      <alignment horizontal="center" wrapText="1"/>
      <protection hidden="1"/>
    </xf>
    <xf numFmtId="2" fontId="11" fillId="7" borderId="49" xfId="1" applyNumberFormat="1" applyFont="1" applyFill="1" applyBorder="1" applyAlignment="1" applyProtection="1">
      <alignment horizontal="center" wrapText="1"/>
      <protection hidden="1"/>
    </xf>
    <xf numFmtId="2" fontId="11" fillId="7" borderId="53" xfId="1" applyNumberFormat="1" applyFont="1" applyFill="1" applyBorder="1" applyAlignment="1" applyProtection="1">
      <alignment horizontal="center" wrapText="1"/>
      <protection hidden="1"/>
    </xf>
    <xf numFmtId="2" fontId="9" fillId="0" borderId="2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  <xf numFmtId="2" fontId="6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9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6" xfId="0" applyNumberFormat="1" applyFont="1" applyBorder="1" applyAlignment="1" applyProtection="1">
      <alignment horizontal="center" vertical="center" wrapText="1"/>
      <protection hidden="1"/>
    </xf>
    <xf numFmtId="4" fontId="3" fillId="0" borderId="11" xfId="0" applyNumberFormat="1" applyFont="1" applyBorder="1" applyAlignment="1" applyProtection="1">
      <alignment horizontal="center" vertical="center" wrapText="1"/>
      <protection hidden="1"/>
    </xf>
    <xf numFmtId="4" fontId="3" fillId="0" borderId="12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left" wrapText="1"/>
    </xf>
    <xf numFmtId="2" fontId="9" fillId="0" borderId="3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4" fontId="5" fillId="6" borderId="7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1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2" xfId="1" applyNumberFormat="1" applyFont="1" applyFill="1" applyBorder="1" applyAlignment="1" applyProtection="1">
      <alignment horizontal="left" vertical="center" wrapText="1"/>
      <protection hidden="1"/>
    </xf>
    <xf numFmtId="2" fontId="9" fillId="0" borderId="1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2" fontId="3" fillId="0" borderId="37" xfId="0" applyNumberFormat="1" applyFont="1" applyBorder="1" applyAlignment="1" applyProtection="1">
      <alignment horizontal="center"/>
      <protection hidden="1"/>
    </xf>
    <xf numFmtId="2" fontId="3" fillId="0" borderId="8" xfId="0" applyNumberFormat="1" applyFont="1" applyBorder="1" applyAlignment="1" applyProtection="1">
      <alignment horizontal="center"/>
      <protection hidden="1"/>
    </xf>
    <xf numFmtId="2" fontId="3" fillId="0" borderId="23" xfId="0" applyNumberFormat="1" applyFont="1" applyBorder="1" applyAlignment="1" applyProtection="1">
      <alignment horizontal="center"/>
      <protection hidden="1"/>
    </xf>
    <xf numFmtId="2" fontId="11" fillId="7" borderId="7" xfId="1" applyNumberFormat="1" applyFont="1" applyFill="1" applyBorder="1" applyAlignment="1" applyProtection="1">
      <alignment horizontal="center" wrapText="1"/>
      <protection hidden="1"/>
    </xf>
    <xf numFmtId="2" fontId="11" fillId="7" borderId="11" xfId="1" applyNumberFormat="1" applyFont="1" applyFill="1" applyBorder="1" applyAlignment="1" applyProtection="1">
      <alignment horizontal="center" wrapText="1"/>
      <protection hidden="1"/>
    </xf>
    <xf numFmtId="2" fontId="11" fillId="7" borderId="22" xfId="1" applyNumberFormat="1" applyFont="1" applyFill="1" applyBorder="1" applyAlignment="1" applyProtection="1">
      <alignment horizontal="center" wrapText="1"/>
      <protection hidden="1"/>
    </xf>
    <xf numFmtId="2" fontId="9" fillId="0" borderId="1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1" xfId="0" applyNumberFormat="1" applyFont="1" applyFill="1" applyBorder="1" applyAlignment="1" applyProtection="1">
      <alignment horizontal="left" vertical="center" wrapText="1"/>
      <protection hidden="1"/>
    </xf>
    <xf numFmtId="2" fontId="9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21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 2" xfId="19"/>
  </cellStyles>
  <dxfs count="2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10</xdr:col>
      <xdr:colOff>477385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8</xdr:col>
      <xdr:colOff>1191760</xdr:colOff>
      <xdr:row>11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628197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6"/>
  <sheetViews>
    <sheetView tabSelected="1" view="pageBreakPreview" zoomScale="120" zoomScaleNormal="100" zoomScaleSheetLayoutView="120" workbookViewId="0">
      <selection activeCell="B2" sqref="B2"/>
    </sheetView>
  </sheetViews>
  <sheetFormatPr defaultRowHeight="13" x14ac:dyDescent="0.3"/>
  <cols>
    <col min="1" max="1" width="2.54296875" style="72" customWidth="1"/>
    <col min="2" max="2" width="94.08984375" style="72" customWidth="1"/>
    <col min="3" max="16384" width="8.7265625" style="72"/>
  </cols>
  <sheetData>
    <row r="1" spans="2:2" ht="13.5" thickBot="1" x14ac:dyDescent="0.35"/>
    <row r="2" spans="2:2" ht="20" customHeight="1" thickBot="1" x14ac:dyDescent="0.35">
      <c r="B2" s="51" t="s">
        <v>74</v>
      </c>
    </row>
    <row r="3" spans="2:2" ht="85" customHeight="1" x14ac:dyDescent="0.3">
      <c r="B3" s="73" t="s">
        <v>75</v>
      </c>
    </row>
    <row r="4" spans="2:2" ht="215" customHeight="1" x14ac:dyDescent="0.3">
      <c r="B4" s="74" t="s">
        <v>76</v>
      </c>
    </row>
    <row r="100" spans="2:2" x14ac:dyDescent="0.3">
      <c r="B100" s="72" t="s">
        <v>30</v>
      </c>
    </row>
    <row r="101" spans="2:2" x14ac:dyDescent="0.3">
      <c r="B101" s="72" t="s">
        <v>31</v>
      </c>
    </row>
    <row r="102" spans="2:2" x14ac:dyDescent="0.3">
      <c r="B102" s="72" t="s">
        <v>32</v>
      </c>
    </row>
    <row r="104" spans="2:2" x14ac:dyDescent="0.3">
      <c r="B104" s="72" t="s">
        <v>30</v>
      </c>
    </row>
    <row r="105" spans="2:2" x14ac:dyDescent="0.3">
      <c r="B105" s="72" t="s">
        <v>39</v>
      </c>
    </row>
    <row r="106" spans="2:2" x14ac:dyDescent="0.3">
      <c r="B106" s="72" t="s">
        <v>40</v>
      </c>
    </row>
  </sheetData>
  <sheetProtection algorithmName="SHA-512" hashValue="iBVwv1oldEn2BQh/iYpOHNbPkdojaq2Lh6kFq4MsQQxQnAqjpxYbl+oKLKQ90dp+k4Y84grCbsdaKAgjVOGXMQ==" saltValue="iyX/twvWj2YuSHm7EKdo7w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DQ91"/>
  <sheetViews>
    <sheetView view="pageBreakPreview" zoomScale="80" zoomScaleNormal="80" zoomScaleSheetLayoutView="80" zoomScalePageLayoutView="90" workbookViewId="0">
      <selection activeCell="G8" sqref="G8"/>
    </sheetView>
  </sheetViews>
  <sheetFormatPr defaultColWidth="9.1796875" defaultRowHeight="13" x14ac:dyDescent="0.3"/>
  <cols>
    <col min="1" max="1" width="3.453125" style="41" customWidth="1"/>
    <col min="2" max="2" width="40.6328125" style="41" customWidth="1"/>
    <col min="3" max="3" width="45.6328125" style="41" customWidth="1"/>
    <col min="4" max="4" width="13.6328125" style="41" customWidth="1"/>
    <col min="5" max="45" width="12.6328125" style="41" customWidth="1"/>
    <col min="46" max="46" width="13.6328125" style="41" customWidth="1"/>
    <col min="47" max="51" width="12.6328125" style="41" customWidth="1"/>
    <col min="52" max="56" width="14.6328125" style="41" customWidth="1"/>
    <col min="57" max="16384" width="9.1796875" style="41"/>
  </cols>
  <sheetData>
    <row r="1" spans="2:16345" ht="13.5" thickBot="1" x14ac:dyDescent="0.35"/>
    <row r="2" spans="2:16345" ht="45" customHeight="1" thickBot="1" x14ac:dyDescent="0.35">
      <c r="B2" s="151" t="s">
        <v>43</v>
      </c>
      <c r="C2" s="152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AT2" s="79"/>
      <c r="AU2" s="79"/>
      <c r="AV2" s="79"/>
      <c r="AW2" s="79"/>
      <c r="AX2" s="79"/>
      <c r="AY2" s="79"/>
    </row>
    <row r="3" spans="2:16345" s="77" customFormat="1" ht="30" customHeight="1" x14ac:dyDescent="0.3">
      <c r="B3" s="75" t="s">
        <v>45</v>
      </c>
      <c r="C3" s="118" t="s">
        <v>42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</row>
    <row r="4" spans="2:16345" s="77" customFormat="1" ht="30" customHeight="1" x14ac:dyDescent="0.3">
      <c r="B4" s="108" t="s">
        <v>72</v>
      </c>
      <c r="C4" s="128" t="s">
        <v>73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</row>
    <row r="5" spans="2:16345" ht="30" customHeight="1" x14ac:dyDescent="0.3">
      <c r="B5" s="108" t="s">
        <v>16</v>
      </c>
      <c r="C5" s="126" t="s">
        <v>17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AT5" s="79"/>
      <c r="AU5" s="79"/>
      <c r="AV5" s="79"/>
      <c r="AW5" s="79"/>
      <c r="AX5" s="79"/>
      <c r="AY5" s="79"/>
    </row>
    <row r="6" spans="2:16345" ht="30" customHeight="1" x14ac:dyDescent="0.3">
      <c r="B6" s="108" t="s">
        <v>8</v>
      </c>
      <c r="C6" s="126" t="s">
        <v>53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AT6" s="79"/>
      <c r="AU6" s="79"/>
      <c r="AV6" s="79"/>
      <c r="AW6" s="79"/>
      <c r="AX6" s="79"/>
      <c r="AY6" s="79"/>
    </row>
    <row r="7" spans="2:16345" ht="45" customHeight="1" x14ac:dyDescent="0.3">
      <c r="B7" s="108" t="s">
        <v>9</v>
      </c>
      <c r="C7" s="126" t="s">
        <v>52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AT7" s="79"/>
      <c r="AU7" s="79"/>
      <c r="AV7" s="79"/>
      <c r="AW7" s="79"/>
      <c r="AX7" s="79"/>
      <c r="AY7" s="79"/>
    </row>
    <row r="8" spans="2:16345" ht="45" customHeight="1" x14ac:dyDescent="0.3">
      <c r="B8" s="108" t="s">
        <v>33</v>
      </c>
      <c r="C8" s="126" t="s">
        <v>19</v>
      </c>
      <c r="D8" s="117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AT8" s="117"/>
      <c r="AU8" s="79"/>
      <c r="AV8" s="79"/>
      <c r="AW8" s="79"/>
      <c r="AX8" s="79"/>
      <c r="AY8" s="79"/>
    </row>
    <row r="9" spans="2:16345" ht="45" customHeight="1" x14ac:dyDescent="0.3">
      <c r="B9" s="108" t="s">
        <v>36</v>
      </c>
      <c r="C9" s="119" t="s">
        <v>30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AT9" s="79"/>
      <c r="AU9" s="79"/>
      <c r="AV9" s="79"/>
      <c r="AW9" s="79"/>
      <c r="AX9" s="79"/>
      <c r="AY9" s="79"/>
    </row>
    <row r="10" spans="2:16345" ht="45" customHeight="1" x14ac:dyDescent="0.3">
      <c r="B10" s="108" t="s">
        <v>37</v>
      </c>
      <c r="C10" s="119" t="s">
        <v>30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AT10" s="79"/>
      <c r="AU10" s="79"/>
      <c r="AV10" s="79"/>
      <c r="AW10" s="79"/>
      <c r="AX10" s="79"/>
      <c r="AY10" s="79"/>
    </row>
    <row r="11" spans="2:16345" ht="45" customHeight="1" x14ac:dyDescent="0.3">
      <c r="B11" s="108" t="s">
        <v>38</v>
      </c>
      <c r="C11" s="80" t="e">
        <f>ROUND(_xlfn.DAYS(C10,C9)/365*12,0)</f>
        <v>#VALUE!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AT11" s="79"/>
      <c r="AU11" s="79"/>
      <c r="AV11" s="79"/>
      <c r="AW11" s="79"/>
      <c r="AX11" s="79"/>
      <c r="AY11" s="79"/>
    </row>
    <row r="12" spans="2:16345" ht="45" customHeight="1" thickBot="1" x14ac:dyDescent="0.35">
      <c r="B12" s="76" t="s">
        <v>41</v>
      </c>
      <c r="C12" s="81" t="str">
        <f>IF(OR(C9=B30,C10=C30),"CHYBA - doplňte obdobie realizácie projektu","OK")</f>
        <v>CHYBA - doplňte obdobie realizácie projektu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AT12" s="79"/>
      <c r="AU12" s="79"/>
      <c r="AV12" s="79"/>
      <c r="AW12" s="79"/>
      <c r="AX12" s="79"/>
      <c r="AY12" s="79"/>
    </row>
    <row r="13" spans="2:16345" s="79" customFormat="1" ht="13.5" thickBot="1" x14ac:dyDescent="0.35"/>
    <row r="14" spans="2:16345" s="79" customFormat="1" ht="55" customHeight="1" thickBot="1" x14ac:dyDescent="0.35">
      <c r="B14" s="153" t="s">
        <v>44</v>
      </c>
      <c r="C14" s="154"/>
      <c r="D14" s="143" t="s">
        <v>34</v>
      </c>
      <c r="E14" s="144"/>
      <c r="F14" s="144"/>
      <c r="G14" s="144"/>
      <c r="H14" s="144"/>
      <c r="I14" s="145"/>
      <c r="J14" s="143" t="s">
        <v>34</v>
      </c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5"/>
      <c r="V14" s="143" t="s">
        <v>34</v>
      </c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5"/>
      <c r="AH14" s="143" t="s">
        <v>34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5"/>
      <c r="AT14" s="143" t="s">
        <v>34</v>
      </c>
      <c r="AU14" s="144"/>
      <c r="AV14" s="144"/>
      <c r="AW14" s="144"/>
      <c r="AX14" s="144"/>
      <c r="AY14" s="145"/>
      <c r="AZ14" s="146" t="s">
        <v>67</v>
      </c>
      <c r="BA14" s="147"/>
      <c r="BB14" s="147"/>
      <c r="BC14" s="147"/>
      <c r="BD14" s="148"/>
    </row>
    <row r="15" spans="2:16345" s="79" customFormat="1" ht="40" customHeight="1" thickBot="1" x14ac:dyDescent="0.35">
      <c r="B15" s="82" t="s">
        <v>7</v>
      </c>
      <c r="C15" s="83" t="s">
        <v>35</v>
      </c>
      <c r="D15" s="84">
        <v>46204</v>
      </c>
      <c r="E15" s="85">
        <v>46235</v>
      </c>
      <c r="F15" s="85">
        <v>46266</v>
      </c>
      <c r="G15" s="85">
        <v>46296</v>
      </c>
      <c r="H15" s="85">
        <v>46327</v>
      </c>
      <c r="I15" s="86">
        <v>46357</v>
      </c>
      <c r="J15" s="84">
        <v>46388</v>
      </c>
      <c r="K15" s="85">
        <v>46419</v>
      </c>
      <c r="L15" s="85">
        <v>46447</v>
      </c>
      <c r="M15" s="85">
        <v>46478</v>
      </c>
      <c r="N15" s="85">
        <v>46508</v>
      </c>
      <c r="O15" s="85">
        <v>46539</v>
      </c>
      <c r="P15" s="85">
        <v>46569</v>
      </c>
      <c r="Q15" s="85">
        <v>46600</v>
      </c>
      <c r="R15" s="85">
        <v>46631</v>
      </c>
      <c r="S15" s="85">
        <v>46661</v>
      </c>
      <c r="T15" s="85">
        <v>46692</v>
      </c>
      <c r="U15" s="86">
        <v>46722</v>
      </c>
      <c r="V15" s="84">
        <v>46753</v>
      </c>
      <c r="W15" s="85">
        <v>46784</v>
      </c>
      <c r="X15" s="85">
        <v>46813</v>
      </c>
      <c r="Y15" s="85">
        <v>46844</v>
      </c>
      <c r="Z15" s="85">
        <v>46874</v>
      </c>
      <c r="AA15" s="85">
        <v>46905</v>
      </c>
      <c r="AB15" s="85">
        <v>46935</v>
      </c>
      <c r="AC15" s="85">
        <v>46966</v>
      </c>
      <c r="AD15" s="85">
        <v>46997</v>
      </c>
      <c r="AE15" s="85">
        <v>47027</v>
      </c>
      <c r="AF15" s="85">
        <v>47058</v>
      </c>
      <c r="AG15" s="86">
        <v>47088</v>
      </c>
      <c r="AH15" s="84">
        <v>47119</v>
      </c>
      <c r="AI15" s="85">
        <v>47150</v>
      </c>
      <c r="AJ15" s="85">
        <v>47178</v>
      </c>
      <c r="AK15" s="85">
        <v>47209</v>
      </c>
      <c r="AL15" s="85">
        <v>47239</v>
      </c>
      <c r="AM15" s="85">
        <v>47270</v>
      </c>
      <c r="AN15" s="85">
        <v>47300</v>
      </c>
      <c r="AO15" s="85">
        <v>47331</v>
      </c>
      <c r="AP15" s="85">
        <v>47362</v>
      </c>
      <c r="AQ15" s="85">
        <v>47392</v>
      </c>
      <c r="AR15" s="85">
        <v>47423</v>
      </c>
      <c r="AS15" s="86">
        <v>47453</v>
      </c>
      <c r="AT15" s="84">
        <v>47484</v>
      </c>
      <c r="AU15" s="85">
        <v>47515</v>
      </c>
      <c r="AV15" s="85">
        <v>47543</v>
      </c>
      <c r="AW15" s="85">
        <v>47574</v>
      </c>
      <c r="AX15" s="85">
        <v>47604</v>
      </c>
      <c r="AY15" s="133">
        <v>47635</v>
      </c>
      <c r="AZ15" s="87">
        <v>2026</v>
      </c>
      <c r="BA15" s="88">
        <v>2027</v>
      </c>
      <c r="BB15" s="88">
        <v>2028</v>
      </c>
      <c r="BC15" s="88">
        <v>2029</v>
      </c>
      <c r="BD15" s="129">
        <v>2030</v>
      </c>
    </row>
    <row r="16" spans="2:16345" s="79" customFormat="1" ht="25" customHeight="1" x14ac:dyDescent="0.3">
      <c r="B16" s="149" t="s">
        <v>62</v>
      </c>
      <c r="C16" s="89" t="s">
        <v>54</v>
      </c>
      <c r="D16" s="104"/>
      <c r="E16" s="105"/>
      <c r="F16" s="105"/>
      <c r="G16" s="105"/>
      <c r="H16" s="105"/>
      <c r="I16" s="106"/>
      <c r="J16" s="104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6"/>
      <c r="V16" s="104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6"/>
      <c r="AH16" s="104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6"/>
      <c r="AT16" s="104"/>
      <c r="AU16" s="105"/>
      <c r="AV16" s="105"/>
      <c r="AW16" s="105"/>
      <c r="AX16" s="105"/>
      <c r="AY16" s="137"/>
      <c r="AZ16" s="114">
        <f>SUM(D16:I16)/12</f>
        <v>0</v>
      </c>
      <c r="BA16" s="90">
        <f>SUM(J16:U16)/12</f>
        <v>0</v>
      </c>
      <c r="BB16" s="90">
        <f>SUM(V16:AG16)/12</f>
        <v>0</v>
      </c>
      <c r="BC16" s="90">
        <f t="shared" ref="BC16:BC19" si="0">SUM(AH16:AS16)/12</f>
        <v>0</v>
      </c>
      <c r="BD16" s="130">
        <f>SUM(AT16:AY16)/12</f>
        <v>0</v>
      </c>
    </row>
    <row r="17" spans="2:56" s="79" customFormat="1" ht="25" customHeight="1" x14ac:dyDescent="0.3">
      <c r="B17" s="150"/>
      <c r="C17" s="91" t="s">
        <v>55</v>
      </c>
      <c r="D17" s="98">
        <v>0.2</v>
      </c>
      <c r="E17" s="99"/>
      <c r="F17" s="99"/>
      <c r="G17" s="99"/>
      <c r="H17" s="99"/>
      <c r="I17" s="100">
        <v>0.2</v>
      </c>
      <c r="J17" s="98"/>
      <c r="K17" s="99">
        <v>0.2</v>
      </c>
      <c r="L17" s="99"/>
      <c r="M17" s="99">
        <v>0.2</v>
      </c>
      <c r="N17" s="99"/>
      <c r="O17" s="99">
        <v>0.2</v>
      </c>
      <c r="P17" s="99"/>
      <c r="Q17" s="99">
        <v>0.2</v>
      </c>
      <c r="R17" s="99"/>
      <c r="S17" s="99">
        <v>0.2</v>
      </c>
      <c r="T17" s="99"/>
      <c r="U17" s="100">
        <v>0.2</v>
      </c>
      <c r="V17" s="98"/>
      <c r="W17" s="99">
        <v>0.2</v>
      </c>
      <c r="X17" s="99"/>
      <c r="Y17" s="99">
        <v>0.2</v>
      </c>
      <c r="Z17" s="99"/>
      <c r="AA17" s="99">
        <v>0.2</v>
      </c>
      <c r="AB17" s="99"/>
      <c r="AC17" s="99">
        <v>0.2</v>
      </c>
      <c r="AD17" s="99"/>
      <c r="AE17" s="99">
        <v>0.2</v>
      </c>
      <c r="AF17" s="99"/>
      <c r="AG17" s="100">
        <v>0.2</v>
      </c>
      <c r="AH17" s="98"/>
      <c r="AI17" s="99">
        <v>0.2</v>
      </c>
      <c r="AJ17" s="99"/>
      <c r="AK17" s="99">
        <v>0.2</v>
      </c>
      <c r="AL17" s="99"/>
      <c r="AM17" s="99">
        <v>0.2</v>
      </c>
      <c r="AN17" s="99"/>
      <c r="AO17" s="99">
        <v>0.2</v>
      </c>
      <c r="AP17" s="99"/>
      <c r="AQ17" s="99">
        <v>0.2</v>
      </c>
      <c r="AR17" s="99"/>
      <c r="AS17" s="100">
        <v>0.2</v>
      </c>
      <c r="AT17" s="98">
        <v>0.2</v>
      </c>
      <c r="AU17" s="99"/>
      <c r="AV17" s="99"/>
      <c r="AW17" s="99"/>
      <c r="AX17" s="99"/>
      <c r="AY17" s="135">
        <v>0.2</v>
      </c>
      <c r="AZ17" s="115">
        <f t="shared" ref="AZ17:AZ19" si="1">SUM(D17:I17)/12</f>
        <v>3.3333333333333333E-2</v>
      </c>
      <c r="BA17" s="92">
        <f t="shared" ref="BA17:BA19" si="2">SUM(J17:U17)/12</f>
        <v>9.9999999999999992E-2</v>
      </c>
      <c r="BB17" s="92">
        <f t="shared" ref="BB17:BB19" si="3">SUM(V17:AG17)/12</f>
        <v>9.9999999999999992E-2</v>
      </c>
      <c r="BC17" s="92">
        <f>SUM(AH17:AS17)/12</f>
        <v>9.9999999999999992E-2</v>
      </c>
      <c r="BD17" s="131">
        <f t="shared" ref="BD17:BD19" si="4">SUM(AT17:AY17)/12</f>
        <v>3.3333333333333333E-2</v>
      </c>
    </row>
    <row r="18" spans="2:56" s="79" customFormat="1" ht="25" customHeight="1" x14ac:dyDescent="0.3">
      <c r="B18" s="150"/>
      <c r="C18" s="91" t="s">
        <v>56</v>
      </c>
      <c r="D18" s="98"/>
      <c r="E18" s="99">
        <v>0.2</v>
      </c>
      <c r="F18" s="99">
        <v>0.2</v>
      </c>
      <c r="G18" s="99">
        <v>0.2</v>
      </c>
      <c r="H18" s="99">
        <v>0.1</v>
      </c>
      <c r="I18" s="100">
        <v>0.1</v>
      </c>
      <c r="J18" s="98">
        <v>0.1</v>
      </c>
      <c r="K18" s="99">
        <v>0.1</v>
      </c>
      <c r="L18" s="99">
        <v>0.1</v>
      </c>
      <c r="M18" s="99">
        <v>0.1</v>
      </c>
      <c r="N18" s="99">
        <v>0.1</v>
      </c>
      <c r="O18" s="99">
        <v>0.1</v>
      </c>
      <c r="P18" s="99">
        <v>0.1</v>
      </c>
      <c r="Q18" s="99">
        <v>0.1</v>
      </c>
      <c r="R18" s="99">
        <v>0.1</v>
      </c>
      <c r="S18" s="99">
        <v>0.1</v>
      </c>
      <c r="T18" s="99">
        <v>0.1</v>
      </c>
      <c r="U18" s="100">
        <v>0.1</v>
      </c>
      <c r="V18" s="98">
        <v>0.1</v>
      </c>
      <c r="W18" s="99">
        <v>0.1</v>
      </c>
      <c r="X18" s="99">
        <v>0.1</v>
      </c>
      <c r="Y18" s="99">
        <v>0.1</v>
      </c>
      <c r="Z18" s="99">
        <v>0.1</v>
      </c>
      <c r="AA18" s="99">
        <v>0.1</v>
      </c>
      <c r="AB18" s="99">
        <v>0.1</v>
      </c>
      <c r="AC18" s="99">
        <v>0.1</v>
      </c>
      <c r="AD18" s="99">
        <v>0.1</v>
      </c>
      <c r="AE18" s="99">
        <v>0.1</v>
      </c>
      <c r="AF18" s="99">
        <v>0.1</v>
      </c>
      <c r="AG18" s="100">
        <v>0.1</v>
      </c>
      <c r="AH18" s="98">
        <v>0.1</v>
      </c>
      <c r="AI18" s="99">
        <v>0.1</v>
      </c>
      <c r="AJ18" s="99">
        <v>0.1</v>
      </c>
      <c r="AK18" s="99">
        <v>0.1</v>
      </c>
      <c r="AL18" s="99">
        <v>0.1</v>
      </c>
      <c r="AM18" s="99">
        <v>0.1</v>
      </c>
      <c r="AN18" s="99">
        <v>0.1</v>
      </c>
      <c r="AO18" s="99">
        <v>0.1</v>
      </c>
      <c r="AP18" s="99">
        <v>0.1</v>
      </c>
      <c r="AQ18" s="99">
        <v>0.1</v>
      </c>
      <c r="AR18" s="99">
        <v>0.1</v>
      </c>
      <c r="AS18" s="100">
        <v>0.1</v>
      </c>
      <c r="AT18" s="98"/>
      <c r="AU18" s="99">
        <v>0.2</v>
      </c>
      <c r="AV18" s="99">
        <v>0.2</v>
      </c>
      <c r="AW18" s="99">
        <v>0.2</v>
      </c>
      <c r="AX18" s="99">
        <v>0.1</v>
      </c>
      <c r="AY18" s="135">
        <v>0.1</v>
      </c>
      <c r="AZ18" s="115">
        <f t="shared" si="1"/>
        <v>6.6666666666666666E-2</v>
      </c>
      <c r="BA18" s="92">
        <f t="shared" si="2"/>
        <v>9.9999999999999992E-2</v>
      </c>
      <c r="BB18" s="92">
        <f t="shared" si="3"/>
        <v>9.9999999999999992E-2</v>
      </c>
      <c r="BC18" s="92">
        <f t="shared" ref="BC18:BC19" si="5">SUM(AH18:AS18)/12</f>
        <v>9.9999999999999992E-2</v>
      </c>
      <c r="BD18" s="131">
        <f t="shared" si="4"/>
        <v>6.6666666666666666E-2</v>
      </c>
    </row>
    <row r="19" spans="2:56" s="79" customFormat="1" ht="25" customHeight="1" thickBot="1" x14ac:dyDescent="0.35">
      <c r="B19" s="150"/>
      <c r="C19" s="93" t="s">
        <v>57</v>
      </c>
      <c r="D19" s="101"/>
      <c r="E19" s="102">
        <v>0.2</v>
      </c>
      <c r="F19" s="102">
        <v>0.2</v>
      </c>
      <c r="G19" s="102">
        <v>0.2</v>
      </c>
      <c r="H19" s="102">
        <v>0.1</v>
      </c>
      <c r="I19" s="103">
        <v>0.1</v>
      </c>
      <c r="J19" s="101">
        <v>0.1</v>
      </c>
      <c r="K19" s="102">
        <v>0.1</v>
      </c>
      <c r="L19" s="102">
        <v>0.1</v>
      </c>
      <c r="M19" s="102">
        <v>0.1</v>
      </c>
      <c r="N19" s="102">
        <v>0.1</v>
      </c>
      <c r="O19" s="102">
        <v>0.1</v>
      </c>
      <c r="P19" s="102">
        <v>0.1</v>
      </c>
      <c r="Q19" s="102">
        <v>0.1</v>
      </c>
      <c r="R19" s="102">
        <v>0.1</v>
      </c>
      <c r="S19" s="102">
        <v>0.1</v>
      </c>
      <c r="T19" s="102">
        <v>0.1</v>
      </c>
      <c r="U19" s="103">
        <v>0.1</v>
      </c>
      <c r="V19" s="101">
        <v>0.1</v>
      </c>
      <c r="W19" s="102">
        <v>0.1</v>
      </c>
      <c r="X19" s="102">
        <v>0.1</v>
      </c>
      <c r="Y19" s="102">
        <v>0.1</v>
      </c>
      <c r="Z19" s="102">
        <v>0.1</v>
      </c>
      <c r="AA19" s="102">
        <v>0.1</v>
      </c>
      <c r="AB19" s="102">
        <v>0.1</v>
      </c>
      <c r="AC19" s="102">
        <v>0.1</v>
      </c>
      <c r="AD19" s="102">
        <v>0.1</v>
      </c>
      <c r="AE19" s="102">
        <v>0.1</v>
      </c>
      <c r="AF19" s="102">
        <v>0.1</v>
      </c>
      <c r="AG19" s="103">
        <v>0.1</v>
      </c>
      <c r="AH19" s="101">
        <v>0.1</v>
      </c>
      <c r="AI19" s="102">
        <v>0.1</v>
      </c>
      <c r="AJ19" s="102">
        <v>0.1</v>
      </c>
      <c r="AK19" s="102">
        <v>0.1</v>
      </c>
      <c r="AL19" s="102">
        <v>0.1</v>
      </c>
      <c r="AM19" s="102">
        <v>0.1</v>
      </c>
      <c r="AN19" s="102">
        <v>0.1</v>
      </c>
      <c r="AO19" s="102">
        <v>0.1</v>
      </c>
      <c r="AP19" s="102">
        <v>0.1</v>
      </c>
      <c r="AQ19" s="102">
        <v>0.1</v>
      </c>
      <c r="AR19" s="102">
        <v>0.1</v>
      </c>
      <c r="AS19" s="103">
        <v>0.1</v>
      </c>
      <c r="AT19" s="101"/>
      <c r="AU19" s="102">
        <v>0.2</v>
      </c>
      <c r="AV19" s="102">
        <v>0.2</v>
      </c>
      <c r="AW19" s="102">
        <v>0.2</v>
      </c>
      <c r="AX19" s="102">
        <v>0.1</v>
      </c>
      <c r="AY19" s="136">
        <v>0.1</v>
      </c>
      <c r="AZ19" s="116">
        <f t="shared" si="1"/>
        <v>6.6666666666666666E-2</v>
      </c>
      <c r="BA19" s="94">
        <f t="shared" si="2"/>
        <v>9.9999999999999992E-2</v>
      </c>
      <c r="BB19" s="94">
        <f t="shared" si="3"/>
        <v>9.9999999999999992E-2</v>
      </c>
      <c r="BC19" s="94">
        <f t="shared" si="5"/>
        <v>9.9999999999999992E-2</v>
      </c>
      <c r="BD19" s="132">
        <f t="shared" si="4"/>
        <v>6.6666666666666666E-2</v>
      </c>
    </row>
    <row r="20" spans="2:56" s="79" customFormat="1" ht="25" customHeight="1" x14ac:dyDescent="0.3">
      <c r="B20" s="150"/>
      <c r="C20" s="89" t="s">
        <v>58</v>
      </c>
      <c r="D20" s="95">
        <v>50</v>
      </c>
      <c r="E20" s="96"/>
      <c r="F20" s="96"/>
      <c r="G20" s="96"/>
      <c r="H20" s="96"/>
      <c r="I20" s="97"/>
      <c r="J20" s="95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7"/>
      <c r="V20" s="95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7"/>
      <c r="AH20" s="95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7"/>
      <c r="AT20" s="95">
        <v>50</v>
      </c>
      <c r="AU20" s="96"/>
      <c r="AV20" s="96"/>
      <c r="AW20" s="96"/>
      <c r="AX20" s="96"/>
      <c r="AY20" s="134"/>
      <c r="AZ20" s="114">
        <f>SUM(D20:I20)</f>
        <v>50</v>
      </c>
      <c r="BA20" s="90">
        <f>SUM(J20:U20)</f>
        <v>0</v>
      </c>
      <c r="BB20" s="90">
        <f>SUM(V20:AG20)</f>
        <v>0</v>
      </c>
      <c r="BC20" s="90">
        <f>SUM(AH20:AS20)</f>
        <v>0</v>
      </c>
      <c r="BD20" s="130">
        <f>SUM(AT20:AY20)</f>
        <v>50</v>
      </c>
    </row>
    <row r="21" spans="2:56" s="79" customFormat="1" ht="25" customHeight="1" x14ac:dyDescent="0.3">
      <c r="B21" s="150"/>
      <c r="C21" s="91" t="s">
        <v>59</v>
      </c>
      <c r="D21" s="98"/>
      <c r="E21" s="99"/>
      <c r="F21" s="99"/>
      <c r="G21" s="99"/>
      <c r="H21" s="99"/>
      <c r="I21" s="100"/>
      <c r="J21" s="98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100"/>
      <c r="V21" s="98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100"/>
      <c r="AH21" s="98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100"/>
      <c r="AT21" s="98"/>
      <c r="AU21" s="99"/>
      <c r="AV21" s="99"/>
      <c r="AW21" s="99"/>
      <c r="AX21" s="99"/>
      <c r="AY21" s="135"/>
      <c r="AZ21" s="115">
        <f t="shared" ref="AZ21:AZ23" si="6">SUM(D21:I21)</f>
        <v>0</v>
      </c>
      <c r="BA21" s="92">
        <f t="shared" ref="BA21:BA23" si="7">SUM(J21:U21)</f>
        <v>0</v>
      </c>
      <c r="BB21" s="92">
        <f t="shared" ref="BB21:BB23" si="8">SUM(V21:AG21)</f>
        <v>0</v>
      </c>
      <c r="BC21" s="92">
        <f t="shared" ref="BC21:BC23" si="9">SUM(AH21:AS21)</f>
        <v>0</v>
      </c>
      <c r="BD21" s="131">
        <f t="shared" ref="BD21:BD23" si="10">SUM(AT21:AY21)</f>
        <v>0</v>
      </c>
    </row>
    <row r="22" spans="2:56" s="79" customFormat="1" ht="25" customHeight="1" x14ac:dyDescent="0.3">
      <c r="B22" s="150"/>
      <c r="C22" s="91" t="s">
        <v>60</v>
      </c>
      <c r="D22" s="98"/>
      <c r="E22" s="99"/>
      <c r="F22" s="99"/>
      <c r="G22" s="99"/>
      <c r="H22" s="99"/>
      <c r="I22" s="100"/>
      <c r="J22" s="98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/>
      <c r="V22" s="98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00"/>
      <c r="AH22" s="98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100"/>
      <c r="AT22" s="98"/>
      <c r="AU22" s="99"/>
      <c r="AV22" s="99"/>
      <c r="AW22" s="99"/>
      <c r="AX22" s="99"/>
      <c r="AY22" s="135"/>
      <c r="AZ22" s="115">
        <f t="shared" si="6"/>
        <v>0</v>
      </c>
      <c r="BA22" s="92">
        <f t="shared" si="7"/>
        <v>0</v>
      </c>
      <c r="BB22" s="92">
        <f t="shared" si="8"/>
        <v>0</v>
      </c>
      <c r="BC22" s="92">
        <f t="shared" si="9"/>
        <v>0</v>
      </c>
      <c r="BD22" s="131">
        <f t="shared" si="10"/>
        <v>0</v>
      </c>
    </row>
    <row r="23" spans="2:56" s="79" customFormat="1" ht="25" customHeight="1" thickBot="1" x14ac:dyDescent="0.35">
      <c r="B23" s="150"/>
      <c r="C23" s="93" t="s">
        <v>61</v>
      </c>
      <c r="D23" s="101"/>
      <c r="E23" s="102"/>
      <c r="F23" s="102"/>
      <c r="G23" s="102"/>
      <c r="H23" s="102"/>
      <c r="I23" s="103"/>
      <c r="J23" s="101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3"/>
      <c r="V23" s="101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3"/>
      <c r="AH23" s="101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3"/>
      <c r="AT23" s="101"/>
      <c r="AU23" s="102"/>
      <c r="AV23" s="102"/>
      <c r="AW23" s="102"/>
      <c r="AX23" s="102"/>
      <c r="AY23" s="136"/>
      <c r="AZ23" s="116">
        <f t="shared" si="6"/>
        <v>0</v>
      </c>
      <c r="BA23" s="94">
        <f t="shared" si="7"/>
        <v>0</v>
      </c>
      <c r="BB23" s="94">
        <f t="shared" si="8"/>
        <v>0</v>
      </c>
      <c r="BC23" s="94">
        <f t="shared" si="9"/>
        <v>0</v>
      </c>
      <c r="BD23" s="132">
        <f t="shared" si="10"/>
        <v>0</v>
      </c>
    </row>
    <row r="24" spans="2:56" s="79" customFormat="1" x14ac:dyDescent="0.3"/>
    <row r="25" spans="2:56" s="123" customFormat="1" x14ac:dyDescent="0.3"/>
    <row r="26" spans="2:56" s="123" customFormat="1" x14ac:dyDescent="0.3">
      <c r="B26" s="123" t="s">
        <v>42</v>
      </c>
    </row>
    <row r="27" spans="2:56" s="123" customFormat="1" x14ac:dyDescent="0.3">
      <c r="B27" s="123" t="s">
        <v>73</v>
      </c>
    </row>
    <row r="28" spans="2:56" s="123" customFormat="1" x14ac:dyDescent="0.3"/>
    <row r="29" spans="2:56" s="123" customFormat="1" x14ac:dyDescent="0.3"/>
    <row r="30" spans="2:56" s="123" customFormat="1" x14ac:dyDescent="0.3">
      <c r="B30" s="124" t="s">
        <v>30</v>
      </c>
      <c r="C30" s="123" t="s">
        <v>30</v>
      </c>
      <c r="D30" s="124"/>
      <c r="AT30" s="124"/>
    </row>
    <row r="31" spans="2:56" s="123" customFormat="1" x14ac:dyDescent="0.3">
      <c r="B31" s="125">
        <v>46204</v>
      </c>
      <c r="C31" s="125">
        <v>46234</v>
      </c>
    </row>
    <row r="32" spans="2:56" s="123" customFormat="1" x14ac:dyDescent="0.3">
      <c r="B32" s="125">
        <v>46235</v>
      </c>
      <c r="C32" s="125">
        <v>46265</v>
      </c>
    </row>
    <row r="33" spans="2:3" s="123" customFormat="1" x14ac:dyDescent="0.3">
      <c r="B33" s="125">
        <v>46266</v>
      </c>
      <c r="C33" s="125">
        <v>46295</v>
      </c>
    </row>
    <row r="34" spans="2:3" s="123" customFormat="1" x14ac:dyDescent="0.3">
      <c r="B34" s="125">
        <v>46296</v>
      </c>
      <c r="C34" s="125">
        <v>46326</v>
      </c>
    </row>
    <row r="35" spans="2:3" s="123" customFormat="1" x14ac:dyDescent="0.3">
      <c r="B35" s="125">
        <v>46327</v>
      </c>
      <c r="C35" s="125">
        <v>46356</v>
      </c>
    </row>
    <row r="36" spans="2:3" s="123" customFormat="1" x14ac:dyDescent="0.3">
      <c r="B36" s="125">
        <v>46357</v>
      </c>
      <c r="C36" s="125">
        <v>46387</v>
      </c>
    </row>
    <row r="37" spans="2:3" s="123" customFormat="1" x14ac:dyDescent="0.3">
      <c r="B37" s="125">
        <v>46388</v>
      </c>
      <c r="C37" s="125">
        <v>46418</v>
      </c>
    </row>
    <row r="38" spans="2:3" s="123" customFormat="1" x14ac:dyDescent="0.3">
      <c r="B38" s="125">
        <v>46419</v>
      </c>
      <c r="C38" s="125">
        <v>46446</v>
      </c>
    </row>
    <row r="39" spans="2:3" s="123" customFormat="1" x14ac:dyDescent="0.3">
      <c r="B39" s="125">
        <v>46447</v>
      </c>
      <c r="C39" s="125">
        <v>46477</v>
      </c>
    </row>
    <row r="40" spans="2:3" s="123" customFormat="1" x14ac:dyDescent="0.3">
      <c r="B40" s="125">
        <v>46478</v>
      </c>
      <c r="C40" s="125">
        <v>46507</v>
      </c>
    </row>
    <row r="41" spans="2:3" s="123" customFormat="1" x14ac:dyDescent="0.3">
      <c r="B41" s="125">
        <v>46508</v>
      </c>
      <c r="C41" s="125">
        <v>46538</v>
      </c>
    </row>
    <row r="42" spans="2:3" s="123" customFormat="1" x14ac:dyDescent="0.3">
      <c r="B42" s="125">
        <v>46539</v>
      </c>
      <c r="C42" s="125">
        <v>46568</v>
      </c>
    </row>
    <row r="43" spans="2:3" s="123" customFormat="1" x14ac:dyDescent="0.3">
      <c r="B43" s="125">
        <v>46569</v>
      </c>
      <c r="C43" s="125">
        <v>46599</v>
      </c>
    </row>
    <row r="44" spans="2:3" s="123" customFormat="1" x14ac:dyDescent="0.3">
      <c r="B44" s="125">
        <v>46600</v>
      </c>
      <c r="C44" s="125">
        <v>46630</v>
      </c>
    </row>
    <row r="45" spans="2:3" s="123" customFormat="1" x14ac:dyDescent="0.3">
      <c r="B45" s="125">
        <v>46631</v>
      </c>
      <c r="C45" s="125">
        <v>46660</v>
      </c>
    </row>
    <row r="46" spans="2:3" s="123" customFormat="1" x14ac:dyDescent="0.3">
      <c r="B46" s="125">
        <v>46661</v>
      </c>
      <c r="C46" s="125">
        <v>46691</v>
      </c>
    </row>
    <row r="47" spans="2:3" s="123" customFormat="1" x14ac:dyDescent="0.3">
      <c r="B47" s="125">
        <v>46692</v>
      </c>
      <c r="C47" s="125">
        <v>46721</v>
      </c>
    </row>
    <row r="48" spans="2:3" s="123" customFormat="1" x14ac:dyDescent="0.3">
      <c r="B48" s="125">
        <v>46722</v>
      </c>
      <c r="C48" s="125">
        <v>46752</v>
      </c>
    </row>
    <row r="49" spans="2:3" s="123" customFormat="1" x14ac:dyDescent="0.3">
      <c r="B49" s="125">
        <v>46753</v>
      </c>
      <c r="C49" s="125">
        <v>46783</v>
      </c>
    </row>
    <row r="50" spans="2:3" s="123" customFormat="1" x14ac:dyDescent="0.3">
      <c r="B50" s="125">
        <v>46784</v>
      </c>
      <c r="C50" s="125">
        <v>46812</v>
      </c>
    </row>
    <row r="51" spans="2:3" s="123" customFormat="1" x14ac:dyDescent="0.3">
      <c r="B51" s="125">
        <v>46813</v>
      </c>
      <c r="C51" s="125">
        <v>46843</v>
      </c>
    </row>
    <row r="52" spans="2:3" s="123" customFormat="1" x14ac:dyDescent="0.3">
      <c r="B52" s="125">
        <v>46844</v>
      </c>
      <c r="C52" s="125">
        <v>46873</v>
      </c>
    </row>
    <row r="53" spans="2:3" s="123" customFormat="1" x14ac:dyDescent="0.3">
      <c r="B53" s="125">
        <v>46874</v>
      </c>
      <c r="C53" s="125">
        <v>46904</v>
      </c>
    </row>
    <row r="54" spans="2:3" s="123" customFormat="1" x14ac:dyDescent="0.3">
      <c r="B54" s="125">
        <v>46905</v>
      </c>
      <c r="C54" s="125">
        <v>46934</v>
      </c>
    </row>
    <row r="55" spans="2:3" s="123" customFormat="1" x14ac:dyDescent="0.3">
      <c r="B55" s="125">
        <v>46935</v>
      </c>
      <c r="C55" s="125">
        <v>46965</v>
      </c>
    </row>
    <row r="56" spans="2:3" s="123" customFormat="1" x14ac:dyDescent="0.3">
      <c r="B56" s="125">
        <v>46966</v>
      </c>
      <c r="C56" s="125">
        <v>46996</v>
      </c>
    </row>
    <row r="57" spans="2:3" s="123" customFormat="1" x14ac:dyDescent="0.3">
      <c r="B57" s="125">
        <v>46997</v>
      </c>
      <c r="C57" s="125">
        <v>47026</v>
      </c>
    </row>
    <row r="58" spans="2:3" s="123" customFormat="1" x14ac:dyDescent="0.3">
      <c r="B58" s="125">
        <v>47027</v>
      </c>
      <c r="C58" s="125">
        <v>47057</v>
      </c>
    </row>
    <row r="59" spans="2:3" s="123" customFormat="1" x14ac:dyDescent="0.3">
      <c r="B59" s="125">
        <v>47058</v>
      </c>
      <c r="C59" s="125">
        <v>47087</v>
      </c>
    </row>
    <row r="60" spans="2:3" s="123" customFormat="1" x14ac:dyDescent="0.3">
      <c r="B60" s="125">
        <v>47088</v>
      </c>
      <c r="C60" s="125">
        <v>47118</v>
      </c>
    </row>
    <row r="61" spans="2:3" s="123" customFormat="1" x14ac:dyDescent="0.3">
      <c r="B61" s="125">
        <v>47119</v>
      </c>
      <c r="C61" s="125">
        <v>47149</v>
      </c>
    </row>
    <row r="62" spans="2:3" s="123" customFormat="1" x14ac:dyDescent="0.3">
      <c r="B62" s="125">
        <v>47150</v>
      </c>
      <c r="C62" s="125">
        <v>47177</v>
      </c>
    </row>
    <row r="63" spans="2:3" s="123" customFormat="1" x14ac:dyDescent="0.3">
      <c r="B63" s="125">
        <v>47178</v>
      </c>
      <c r="C63" s="125">
        <v>47208</v>
      </c>
    </row>
    <row r="64" spans="2:3" s="123" customFormat="1" x14ac:dyDescent="0.3">
      <c r="B64" s="125">
        <v>47209</v>
      </c>
      <c r="C64" s="125">
        <v>47238</v>
      </c>
    </row>
    <row r="65" spans="2:56" s="123" customFormat="1" x14ac:dyDescent="0.3">
      <c r="B65" s="125">
        <v>47239</v>
      </c>
      <c r="C65" s="125">
        <v>47269</v>
      </c>
    </row>
    <row r="66" spans="2:56" s="123" customFormat="1" x14ac:dyDescent="0.3">
      <c r="B66" s="125">
        <v>47270</v>
      </c>
      <c r="C66" s="125">
        <v>47299</v>
      </c>
    </row>
    <row r="67" spans="2:56" s="123" customFormat="1" x14ac:dyDescent="0.3">
      <c r="B67" s="125">
        <v>47300</v>
      </c>
      <c r="C67" s="125">
        <v>47330</v>
      </c>
    </row>
    <row r="68" spans="2:56" s="123" customFormat="1" x14ac:dyDescent="0.3">
      <c r="B68" s="125">
        <v>47331</v>
      </c>
      <c r="C68" s="125">
        <v>47361</v>
      </c>
    </row>
    <row r="69" spans="2:56" s="123" customFormat="1" x14ac:dyDescent="0.3">
      <c r="B69" s="125">
        <v>47362</v>
      </c>
      <c r="C69" s="125">
        <v>47391</v>
      </c>
    </row>
    <row r="70" spans="2:56" s="123" customFormat="1" x14ac:dyDescent="0.3">
      <c r="B70" s="125">
        <v>47392</v>
      </c>
      <c r="C70" s="125">
        <v>47422</v>
      </c>
    </row>
    <row r="71" spans="2:56" s="123" customFormat="1" x14ac:dyDescent="0.3">
      <c r="B71" s="125">
        <v>47423</v>
      </c>
      <c r="C71" s="125">
        <v>47452</v>
      </c>
    </row>
    <row r="72" spans="2:56" s="123" customFormat="1" x14ac:dyDescent="0.3">
      <c r="B72" s="125">
        <v>47453</v>
      </c>
      <c r="C72" s="125">
        <v>47483</v>
      </c>
    </row>
    <row r="73" spans="2:56" s="123" customFormat="1" x14ac:dyDescent="0.3">
      <c r="B73" s="125">
        <v>47484</v>
      </c>
      <c r="C73" s="125">
        <v>47514</v>
      </c>
    </row>
    <row r="74" spans="2:56" s="123" customFormat="1" x14ac:dyDescent="0.3">
      <c r="B74" s="125">
        <v>47515</v>
      </c>
      <c r="C74" s="125">
        <v>47542</v>
      </c>
    </row>
    <row r="75" spans="2:56" s="123" customFormat="1" x14ac:dyDescent="0.3">
      <c r="B75" s="125">
        <v>47543</v>
      </c>
      <c r="C75" s="125">
        <v>47573</v>
      </c>
    </row>
    <row r="76" spans="2:56" s="123" customFormat="1" x14ac:dyDescent="0.3">
      <c r="B76" s="125">
        <v>47574</v>
      </c>
      <c r="C76" s="125">
        <v>47603</v>
      </c>
    </row>
    <row r="77" spans="2:56" s="123" customFormat="1" x14ac:dyDescent="0.3">
      <c r="B77" s="125">
        <v>47604</v>
      </c>
      <c r="C77" s="125">
        <v>47634</v>
      </c>
    </row>
    <row r="78" spans="2:56" s="123" customFormat="1" x14ac:dyDescent="0.3">
      <c r="B78" s="125">
        <v>47635</v>
      </c>
      <c r="C78" s="125">
        <v>47664</v>
      </c>
      <c r="AZ78" s="138"/>
      <c r="BA78" s="138"/>
      <c r="BB78" s="138"/>
      <c r="BC78" s="138"/>
      <c r="BD78" s="138"/>
    </row>
    <row r="79" spans="2:56" s="79" customFormat="1" x14ac:dyDescent="0.3">
      <c r="AZ79" s="41"/>
      <c r="BA79" s="41"/>
      <c r="BB79" s="41"/>
      <c r="BC79" s="41"/>
      <c r="BD79" s="41"/>
    </row>
    <row r="80" spans="2:56" s="79" customFormat="1" x14ac:dyDescent="0.3">
      <c r="AZ80" s="41"/>
      <c r="BA80" s="41"/>
      <c r="BB80" s="41"/>
      <c r="BC80" s="41"/>
      <c r="BD80" s="41"/>
    </row>
    <row r="81" spans="52:56" s="79" customFormat="1" x14ac:dyDescent="0.3">
      <c r="AZ81" s="41"/>
      <c r="BA81" s="41"/>
      <c r="BB81" s="41"/>
      <c r="BC81" s="41"/>
      <c r="BD81" s="41"/>
    </row>
    <row r="82" spans="52:56" s="79" customFormat="1" x14ac:dyDescent="0.3">
      <c r="AZ82" s="41"/>
      <c r="BA82" s="41"/>
      <c r="BB82" s="41"/>
      <c r="BC82" s="41"/>
      <c r="BD82" s="41"/>
    </row>
    <row r="83" spans="52:56" s="79" customFormat="1" x14ac:dyDescent="0.3">
      <c r="AZ83" s="41"/>
      <c r="BA83" s="41"/>
      <c r="BB83" s="41"/>
      <c r="BC83" s="41"/>
      <c r="BD83" s="41"/>
    </row>
    <row r="84" spans="52:56" s="79" customFormat="1" x14ac:dyDescent="0.3">
      <c r="AZ84" s="41"/>
      <c r="BA84" s="41"/>
      <c r="BB84" s="41"/>
      <c r="BC84" s="41"/>
      <c r="BD84" s="41"/>
    </row>
    <row r="85" spans="52:56" s="79" customFormat="1" x14ac:dyDescent="0.3">
      <c r="AZ85" s="41"/>
      <c r="BA85" s="41"/>
      <c r="BB85" s="41"/>
      <c r="BC85" s="41"/>
      <c r="BD85" s="41"/>
    </row>
    <row r="86" spans="52:56" s="79" customFormat="1" x14ac:dyDescent="0.3">
      <c r="AZ86" s="41"/>
      <c r="BA86" s="41"/>
      <c r="BB86" s="41"/>
      <c r="BC86" s="41"/>
      <c r="BD86" s="41"/>
    </row>
    <row r="87" spans="52:56" s="79" customFormat="1" x14ac:dyDescent="0.3">
      <c r="AZ87" s="41"/>
      <c r="BA87" s="41"/>
      <c r="BB87" s="41"/>
      <c r="BC87" s="41"/>
      <c r="BD87" s="41"/>
    </row>
    <row r="88" spans="52:56" s="79" customFormat="1" x14ac:dyDescent="0.3">
      <c r="AZ88" s="41"/>
      <c r="BA88" s="41"/>
      <c r="BB88" s="41"/>
      <c r="BC88" s="41"/>
      <c r="BD88" s="41"/>
    </row>
    <row r="89" spans="52:56" s="79" customFormat="1" x14ac:dyDescent="0.3">
      <c r="AZ89" s="41"/>
      <c r="BA89" s="41"/>
      <c r="BB89" s="41"/>
      <c r="BC89" s="41"/>
      <c r="BD89" s="41"/>
    </row>
    <row r="90" spans="52:56" s="79" customFormat="1" x14ac:dyDescent="0.3">
      <c r="AZ90" s="41"/>
      <c r="BA90" s="41"/>
      <c r="BB90" s="41"/>
      <c r="BC90" s="41"/>
      <c r="BD90" s="41"/>
    </row>
    <row r="91" spans="52:56" s="79" customFormat="1" x14ac:dyDescent="0.3">
      <c r="AZ91" s="41"/>
      <c r="BA91" s="41"/>
      <c r="BB91" s="41"/>
      <c r="BC91" s="41"/>
      <c r="BD91" s="41"/>
    </row>
  </sheetData>
  <sheetProtection algorithmName="SHA-512" hashValue="qt23efLd4i6emOLfX+GrZBU2Xa7gbA8+DYf5VOc+Ozb1rM7VEilse9vD1SP53ra+4wfPCRObJQaj1REGCT73WA==" saltValue="fBC5Rt7eak7sQ+nDjYJojQ==" spinCount="100000" sheet="1" formatRows="0"/>
  <dataConsolidate/>
  <mergeCells count="9">
    <mergeCell ref="AT14:AY14"/>
    <mergeCell ref="AZ14:BD14"/>
    <mergeCell ref="B16:B23"/>
    <mergeCell ref="B2:C2"/>
    <mergeCell ref="B14:C14"/>
    <mergeCell ref="D14:I14"/>
    <mergeCell ref="V14:AG14"/>
    <mergeCell ref="J14:U14"/>
    <mergeCell ref="AH14:AS14"/>
  </mergeCells>
  <conditionalFormatting sqref="C11">
    <cfRule type="containsErrors" dxfId="22" priority="40">
      <formula>ISERROR(C11)</formula>
    </cfRule>
    <cfRule type="cellIs" dxfId="21" priority="41" operator="greaterThan">
      <formula>48</formula>
    </cfRule>
  </conditionalFormatting>
  <conditionalFormatting sqref="C12">
    <cfRule type="containsText" dxfId="20" priority="37" operator="containsText" text="CHYB">
      <formula>NOT(ISERROR(SEARCH("CHYB",C12)))</formula>
    </cfRule>
    <cfRule type="containsText" dxfId="19" priority="38" operator="containsText" text="OK">
      <formula>NOT(ISERROR(SEARCH("OK",C12)))</formula>
    </cfRule>
  </conditionalFormatting>
  <conditionalFormatting sqref="AZ16:BC21">
    <cfRule type="cellIs" dxfId="18" priority="4" operator="equal">
      <formula>0</formula>
    </cfRule>
  </conditionalFormatting>
  <conditionalFormatting sqref="BD16:BD21">
    <cfRule type="cellIs" dxfId="17" priority="3" operator="equal">
      <formula>0</formula>
    </cfRule>
  </conditionalFormatting>
  <conditionalFormatting sqref="BD22:BD23">
    <cfRule type="cellIs" dxfId="16" priority="1" operator="equal">
      <formula>0</formula>
    </cfRule>
  </conditionalFormatting>
  <conditionalFormatting sqref="AZ22:BC23">
    <cfRule type="cellIs" dxfId="15" priority="2" operator="equal">
      <formula>0</formula>
    </cfRule>
  </conditionalFormatting>
  <dataValidations disablePrompts="1" count="2">
    <dataValidation type="list" allowBlank="1" showErrorMessage="1" sqref="C10">
      <formula1>$C$30:$C$78</formula1>
    </dataValidation>
    <dataValidation type="list" showErrorMessage="1" sqref="C9">
      <formula1>$B$30:$B$78</formula1>
    </dataValidation>
  </dataValidations>
  <printOptions horizontalCentered="1"/>
  <pageMargins left="0.7" right="0.7" top="0.75" bottom="0.75" header="0.3" footer="0.3"/>
  <pageSetup paperSize="8" scale="17" orientation="portrait" r:id="rId1"/>
  <headerFooter>
    <oddHeader xml:space="preserve">&amp;RPríloha Zámeru národného projektu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3"/>
  <sheetViews>
    <sheetView view="pageBreakPreview" zoomScale="80" zoomScaleNormal="80" zoomScaleSheetLayoutView="8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1" customWidth="1"/>
    <col min="2" max="2" width="24.54296875" style="41" customWidth="1"/>
    <col min="3" max="5" width="14.6328125" style="41" customWidth="1"/>
    <col min="6" max="14" width="13.6328125" style="41" customWidth="1"/>
    <col min="15" max="15" width="18.6328125" style="41" customWidth="1"/>
    <col min="16" max="17" width="17.6328125" style="41" customWidth="1"/>
    <col min="18" max="18" width="56.1796875" style="41" customWidth="1"/>
    <col min="19" max="16384" width="9.1796875" style="41"/>
  </cols>
  <sheetData>
    <row r="1" spans="1:16382" ht="13.5" thickBot="1" x14ac:dyDescent="0.35"/>
    <row r="2" spans="1:16382" s="77" customFormat="1" ht="30" customHeight="1" x14ac:dyDescent="0.3">
      <c r="A2" s="41"/>
      <c r="B2" s="44" t="str">
        <f>CONCATENATE('Identifikácia&amp;Personálna matica'!B3,":")</f>
        <v xml:space="preserve"> Názov projektu:</v>
      </c>
      <c r="C2" s="156" t="str">
        <f>'Identifikácia&amp;Personálna matica'!C3</f>
        <v>doplniť názov projektu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7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EY2" s="41"/>
      <c r="XEZ2" s="41"/>
      <c r="XFA2" s="41"/>
      <c r="XFB2" s="41"/>
    </row>
    <row r="3" spans="1:16382" s="77" customFormat="1" ht="30" customHeight="1" x14ac:dyDescent="0.3">
      <c r="A3" s="41"/>
      <c r="B3" s="120" t="str">
        <f>CONCATENATE(" ",'Identifikácia&amp;Personálna matica'!B4,":")</f>
        <v xml:space="preserve"> Názov partnera:</v>
      </c>
      <c r="C3" s="175" t="str">
        <f>'Identifikácia&amp;Personálna matica'!C4</f>
        <v>doplniť názov partnera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6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EY3" s="41"/>
      <c r="XEZ3" s="41"/>
      <c r="XFA3" s="41"/>
      <c r="XFB3" s="41"/>
    </row>
    <row r="4" spans="1:16382" x14ac:dyDescent="0.3"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60"/>
    </row>
    <row r="5" spans="1:16382" x14ac:dyDescent="0.3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</row>
    <row r="6" spans="1:16382" x14ac:dyDescent="0.3">
      <c r="B6" s="158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60"/>
    </row>
    <row r="7" spans="1:16382" x14ac:dyDescent="0.3">
      <c r="B7" s="158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60"/>
    </row>
    <row r="8" spans="1:16382" x14ac:dyDescent="0.3">
      <c r="B8" s="158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</row>
    <row r="9" spans="1:16382" x14ac:dyDescent="0.3">
      <c r="B9" s="158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60"/>
    </row>
    <row r="10" spans="1:16382" x14ac:dyDescent="0.3">
      <c r="B10" s="158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60"/>
    </row>
    <row r="11" spans="1:16382" x14ac:dyDescent="0.3">
      <c r="B11" s="158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60"/>
    </row>
    <row r="12" spans="1:16382" ht="13.5" thickBot="1" x14ac:dyDescent="0.35">
      <c r="B12" s="161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3"/>
    </row>
    <row r="13" spans="1:16382" x14ac:dyDescent="0.3">
      <c r="B13" s="109"/>
      <c r="C13" s="109"/>
      <c r="D13" s="109"/>
      <c r="E13" s="127"/>
      <c r="F13" s="109"/>
      <c r="G13" s="109"/>
      <c r="H13" s="109"/>
      <c r="I13" s="127"/>
      <c r="J13" s="109"/>
      <c r="K13" s="127"/>
      <c r="L13" s="127"/>
    </row>
    <row r="14" spans="1:16382" ht="13.5" thickBot="1" x14ac:dyDescent="0.35">
      <c r="B14" s="109"/>
      <c r="C14" s="109"/>
      <c r="D14" s="109"/>
      <c r="E14" s="127"/>
      <c r="F14" s="109"/>
      <c r="G14" s="109"/>
      <c r="H14" s="109"/>
      <c r="I14" s="127"/>
      <c r="J14" s="109"/>
      <c r="K14" s="127"/>
      <c r="L14" s="127"/>
    </row>
    <row r="15" spans="1:16382" ht="45" customHeight="1" thickBot="1" x14ac:dyDescent="0.5">
      <c r="B15" s="164" t="s">
        <v>46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6"/>
    </row>
    <row r="16" spans="1:16382" ht="45" customHeight="1" x14ac:dyDescent="0.3">
      <c r="B16" s="15" t="s">
        <v>16</v>
      </c>
      <c r="C16" s="167" t="s">
        <v>17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8"/>
    </row>
    <row r="17" spans="2:18" ht="45" customHeight="1" x14ac:dyDescent="0.3">
      <c r="B17" s="17" t="s">
        <v>8</v>
      </c>
      <c r="C17" s="169" t="str">
        <f>'Identifikácia&amp;Personálna matica'!C6</f>
        <v xml:space="preserve"> 4P4 Záruka pre mladých</v>
      </c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70"/>
    </row>
    <row r="18" spans="2:18" ht="45" customHeight="1" x14ac:dyDescent="0.3">
      <c r="B18" s="17" t="s">
        <v>7</v>
      </c>
      <c r="C18" s="66" t="s">
        <v>63</v>
      </c>
      <c r="D18" s="169" t="s">
        <v>64</v>
      </c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70"/>
    </row>
    <row r="19" spans="2:18" ht="45" customHeight="1" thickBot="1" x14ac:dyDescent="0.35">
      <c r="B19" s="19" t="s">
        <v>9</v>
      </c>
      <c r="C19" s="171" t="str">
        <f>'Identifikácia&amp;Personálna matica'!C7</f>
        <v>Poskytovanie integrovaných informačných a poradenských služieb pre mladých ľudí</v>
      </c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2"/>
    </row>
    <row r="20" spans="2:18" ht="45" customHeight="1" thickBot="1" x14ac:dyDescent="0.35">
      <c r="B20" s="60" t="s">
        <v>4</v>
      </c>
      <c r="C20" s="61" t="s">
        <v>3</v>
      </c>
      <c r="D20" s="62" t="s">
        <v>2</v>
      </c>
      <c r="E20" s="62" t="s">
        <v>65</v>
      </c>
      <c r="F20" s="62" t="s">
        <v>20</v>
      </c>
      <c r="G20" s="62" t="s">
        <v>28</v>
      </c>
      <c r="H20" s="62" t="s">
        <v>48</v>
      </c>
      <c r="I20" s="62" t="s">
        <v>66</v>
      </c>
      <c r="J20" s="62" t="s">
        <v>68</v>
      </c>
      <c r="K20" s="62" t="s">
        <v>25</v>
      </c>
      <c r="L20" s="62" t="s">
        <v>29</v>
      </c>
      <c r="M20" s="62" t="s">
        <v>49</v>
      </c>
      <c r="N20" s="62" t="s">
        <v>69</v>
      </c>
      <c r="O20" s="63" t="s">
        <v>5</v>
      </c>
      <c r="P20" s="64" t="s">
        <v>18</v>
      </c>
      <c r="Q20" s="64" t="s">
        <v>19</v>
      </c>
      <c r="R20" s="65" t="s">
        <v>6</v>
      </c>
    </row>
    <row r="21" spans="2:18" ht="180" customHeight="1" x14ac:dyDescent="0.3">
      <c r="B21" s="22" t="str">
        <f>'Identifikácia&amp;Personálna matica'!C16</f>
        <v>Odborný pracovník senior (pracovná zmluva)</v>
      </c>
      <c r="C21" s="23" t="s">
        <v>10</v>
      </c>
      <c r="D21" s="24" t="s">
        <v>24</v>
      </c>
      <c r="E21" s="24">
        <v>51187</v>
      </c>
      <c r="F21" s="24">
        <f t="shared" ref="F21:I22" si="0">ROUNDUP(E21*1.04,0)</f>
        <v>53235</v>
      </c>
      <c r="G21" s="24">
        <f t="shared" si="0"/>
        <v>55365</v>
      </c>
      <c r="H21" s="24">
        <f t="shared" si="0"/>
        <v>57580</v>
      </c>
      <c r="I21" s="24">
        <f t="shared" si="0"/>
        <v>59884</v>
      </c>
      <c r="J21" s="23" t="str">
        <f>IF('Identifikácia&amp;Personálna matica'!$C$12="OK",'Identifikácia&amp;Personálna matica'!AZ16,"SKONTROLUJ CHYBOVÉ HLÁŠKY V HÁRKU IDENTIFIKÁCIA &amp; PERSONÁLNA MATICA")</f>
        <v>SKONTROLUJ CHYBOVÉ HLÁŠKY V HÁRKU IDENTIFIKÁCIA &amp; PERSONÁLNA MATICA</v>
      </c>
      <c r="K21" s="23" t="str">
        <f>IF('Identifikácia&amp;Personálna matica'!$C$12="OK",'Identifikácia&amp;Personálna matica'!BA16,"SKONTROLUJ CHYBOVÉ HLÁŠKY V HÁRKU IDENTIFIKÁCIA &amp; PERSONÁLNA MATICA")</f>
        <v>SKONTROLUJ CHYBOVÉ HLÁŠKY V HÁRKU IDENTIFIKÁCIA &amp; PERSONÁLNA MATICA</v>
      </c>
      <c r="L21" s="23" t="str">
        <f>IF('Identifikácia&amp;Personálna matica'!$C$12="OK",'Identifikácia&amp;Personálna matica'!BB16,"SKONTROLUJ CHYBOVÉ HLÁŠKY V HÁRKU IDENTIFIKÁCIA &amp; PERSONÁLNA MATICA")</f>
        <v>SKONTROLUJ CHYBOVÉ HLÁŠKY V HÁRKU IDENTIFIKÁCIA &amp; PERSONÁLNA MATICA</v>
      </c>
      <c r="M21" s="23" t="str">
        <f>IF('Identifikácia&amp;Personálna matica'!$C$12="OK",'Identifikácia&amp;Personálna matica'!BC16,"SKONTROLUJ CHYBOVÉ HLÁŠKY V HÁRKU IDENTIFIKÁCIA &amp; PERSONÁLNA MATICA")</f>
        <v>SKONTROLUJ CHYBOVÉ HLÁŠKY V HÁRKU IDENTIFIKÁCIA &amp; PERSONÁLNA MATICA</v>
      </c>
      <c r="N21" s="23" t="str">
        <f>IF('Identifikácia&amp;Personálna matica'!$C$12="OK",'Identifikácia&amp;Personálna matica'!BD16,"SKONTROLUJ CHYBOVÉ HLÁŠKY V HÁRKU IDENTIFIKÁCIA &amp; PERSONÁLNA MATICA")</f>
        <v>SKONTROLUJ CHYBOVÉ HLÁŠKY V HÁRKU IDENTIFIKÁCIA &amp; PERSONÁLNA MATICA</v>
      </c>
      <c r="O21" s="2" t="e">
        <f>ROUNDUP((E21*J21+F21*K21+G21*L21+H21*M21+I21*N21),2)</f>
        <v>#VALUE!</v>
      </c>
      <c r="P21" s="6">
        <v>0</v>
      </c>
      <c r="Q21" s="6" t="str">
        <f>IF('Identifikácia&amp;Personálna matica'!$C$12="OK",O21-P21,"SKONTROLUJ CHYBOVÉ HLÁŠKY V HÁRKU PERSONÁLNA MATICA")</f>
        <v>SKONTROLUJ CHYBOVÉ HLÁŠKY V HÁRKU PERSONÁLNA MATICA</v>
      </c>
      <c r="R21" s="10" t="s">
        <v>51</v>
      </c>
    </row>
    <row r="22" spans="2:18" ht="180" customHeight="1" x14ac:dyDescent="0.3">
      <c r="B22" s="25" t="str">
        <f>'Identifikácia&amp;Personálna matica'!C17</f>
        <v>Expert pre záruku pre mladých (pracovná zmluva)</v>
      </c>
      <c r="C22" s="26" t="s">
        <v>10</v>
      </c>
      <c r="D22" s="27" t="s">
        <v>24</v>
      </c>
      <c r="E22" s="27">
        <v>39440</v>
      </c>
      <c r="F22" s="27">
        <f t="shared" si="0"/>
        <v>41018</v>
      </c>
      <c r="G22" s="27">
        <f t="shared" si="0"/>
        <v>42659</v>
      </c>
      <c r="H22" s="27">
        <f t="shared" si="0"/>
        <v>44366</v>
      </c>
      <c r="I22" s="27">
        <f t="shared" si="0"/>
        <v>46141</v>
      </c>
      <c r="J22" s="26" t="str">
        <f>IF('Identifikácia&amp;Personálna matica'!$C$12="OK",'Identifikácia&amp;Personálna matica'!AZ17,"SKONTROLUJ CHYBOVÉ HLÁŠKY V HÁRKU IDENTIFIKÁCIA &amp; PERSONÁLNA MATICA")</f>
        <v>SKONTROLUJ CHYBOVÉ HLÁŠKY V HÁRKU IDENTIFIKÁCIA &amp; PERSONÁLNA MATICA</v>
      </c>
      <c r="K22" s="26" t="str">
        <f>IF('Identifikácia&amp;Personálna matica'!$C$12="OK",'Identifikácia&amp;Personálna matica'!BA17,"SKONTROLUJ CHYBOVÉ HLÁŠKY V HÁRKU IDENTIFIKÁCIA &amp; PERSONÁLNA MATICA")</f>
        <v>SKONTROLUJ CHYBOVÉ HLÁŠKY V HÁRKU IDENTIFIKÁCIA &amp; PERSONÁLNA MATICA</v>
      </c>
      <c r="L22" s="26" t="str">
        <f>IF('Identifikácia&amp;Personálna matica'!$C$12="OK",'Identifikácia&amp;Personálna matica'!BB17,"SKONTROLUJ CHYBOVÉ HLÁŠKY V HÁRKU IDENTIFIKÁCIA &amp; PERSONÁLNA MATICA")</f>
        <v>SKONTROLUJ CHYBOVÉ HLÁŠKY V HÁRKU IDENTIFIKÁCIA &amp; PERSONÁLNA MATICA</v>
      </c>
      <c r="M22" s="26" t="str">
        <f>IF('Identifikácia&amp;Personálna matica'!$C$12="OK",'Identifikácia&amp;Personálna matica'!BC17,"SKONTROLUJ CHYBOVÉ HLÁŠKY V HÁRKU IDENTIFIKÁCIA &amp; PERSONÁLNA MATICA")</f>
        <v>SKONTROLUJ CHYBOVÉ HLÁŠKY V HÁRKU IDENTIFIKÁCIA &amp; PERSONÁLNA MATICA</v>
      </c>
      <c r="N22" s="26" t="str">
        <f>IF('Identifikácia&amp;Personálna matica'!$C$12="OK",'Identifikácia&amp;Personálna matica'!BD17,"SKONTROLUJ CHYBOVÉ HLÁŠKY V HÁRKU IDENTIFIKÁCIA &amp; PERSONÁLNA MATICA")</f>
        <v>SKONTROLUJ CHYBOVÉ HLÁŠKY V HÁRKU IDENTIFIKÁCIA &amp; PERSONÁLNA MATICA</v>
      </c>
      <c r="O22" s="3" t="e">
        <f t="shared" ref="O22:O28" si="1">ROUNDUP((E22*J22+F22*K22+G22*L22+H22*M22+I22*N22),2)</f>
        <v>#VALUE!</v>
      </c>
      <c r="P22" s="7">
        <v>0</v>
      </c>
      <c r="Q22" s="7" t="str">
        <f>IF('Identifikácia&amp;Personálna matica'!$C$12="OK",O22-P22,"SKONTROLUJ CHYBOVÉ HLÁŠKY V HÁRKU PERSONÁLNA MATICA")</f>
        <v>SKONTROLUJ CHYBOVÉ HLÁŠKY V HÁRKU PERSONÁLNA MATICA</v>
      </c>
      <c r="R22" s="52" t="s">
        <v>51</v>
      </c>
    </row>
    <row r="23" spans="2:18" ht="180" customHeight="1" x14ac:dyDescent="0.3">
      <c r="B23" s="25" t="str">
        <f>'Identifikácia&amp;Personálna matica'!C18</f>
        <v>Odborný pracovník junior (pracovná zmluva)</v>
      </c>
      <c r="C23" s="26" t="s">
        <v>10</v>
      </c>
      <c r="D23" s="27" t="s">
        <v>24</v>
      </c>
      <c r="E23" s="27">
        <v>38476</v>
      </c>
      <c r="F23" s="27">
        <f t="shared" ref="F23:I23" si="2">ROUNDUP(E23*1.04,0)</f>
        <v>40016</v>
      </c>
      <c r="G23" s="27">
        <f t="shared" si="2"/>
        <v>41617</v>
      </c>
      <c r="H23" s="27">
        <f t="shared" si="2"/>
        <v>43282</v>
      </c>
      <c r="I23" s="27">
        <f t="shared" si="2"/>
        <v>45014</v>
      </c>
      <c r="J23" s="26" t="str">
        <f>IF('Identifikácia&amp;Personálna matica'!$C$12="OK",'Identifikácia&amp;Personálna matica'!AZ18,"SKONTROLUJ CHYBOVÉ HLÁŠKY V HÁRKU IDENTIFIKÁCIA &amp; PERSONÁLNA MATICA")</f>
        <v>SKONTROLUJ CHYBOVÉ HLÁŠKY V HÁRKU IDENTIFIKÁCIA &amp; PERSONÁLNA MATICA</v>
      </c>
      <c r="K23" s="26" t="str">
        <f>IF('Identifikácia&amp;Personálna matica'!$C$12="OK",'Identifikácia&amp;Personálna matica'!BA18,"SKONTROLUJ CHYBOVÉ HLÁŠKY V HÁRKU IDENTIFIKÁCIA &amp; PERSONÁLNA MATICA")</f>
        <v>SKONTROLUJ CHYBOVÉ HLÁŠKY V HÁRKU IDENTIFIKÁCIA &amp; PERSONÁLNA MATICA</v>
      </c>
      <c r="L23" s="26" t="str">
        <f>IF('Identifikácia&amp;Personálna matica'!$C$12="OK",'Identifikácia&amp;Personálna matica'!BB18,"SKONTROLUJ CHYBOVÉ HLÁŠKY V HÁRKU IDENTIFIKÁCIA &amp; PERSONÁLNA MATICA")</f>
        <v>SKONTROLUJ CHYBOVÉ HLÁŠKY V HÁRKU IDENTIFIKÁCIA &amp; PERSONÁLNA MATICA</v>
      </c>
      <c r="M23" s="26" t="str">
        <f>IF('Identifikácia&amp;Personálna matica'!$C$12="OK",'Identifikácia&amp;Personálna matica'!BC18,"SKONTROLUJ CHYBOVÉ HLÁŠKY V HÁRKU IDENTIFIKÁCIA &amp; PERSONÁLNA MATICA")</f>
        <v>SKONTROLUJ CHYBOVÉ HLÁŠKY V HÁRKU IDENTIFIKÁCIA &amp; PERSONÁLNA MATICA</v>
      </c>
      <c r="N23" s="26" t="str">
        <f>IF('Identifikácia&amp;Personálna matica'!$C$12="OK",'Identifikácia&amp;Personálna matica'!BD18,"SKONTROLUJ CHYBOVÉ HLÁŠKY V HÁRKU IDENTIFIKÁCIA &amp; PERSONÁLNA MATICA")</f>
        <v>SKONTROLUJ CHYBOVÉ HLÁŠKY V HÁRKU IDENTIFIKÁCIA &amp; PERSONÁLNA MATICA</v>
      </c>
      <c r="O23" s="3" t="e">
        <f t="shared" si="1"/>
        <v>#VALUE!</v>
      </c>
      <c r="P23" s="7">
        <v>0</v>
      </c>
      <c r="Q23" s="7" t="str">
        <f>IF('Identifikácia&amp;Personálna matica'!$C$12="OK",O23-P23,"SKONTROLUJ CHYBOVÉ HLÁŠKY V HÁRKU PERSONÁLNA MATICA")</f>
        <v>SKONTROLUJ CHYBOVÉ HLÁŠKY V HÁRKU PERSONÁLNA MATICA</v>
      </c>
      <c r="R23" s="52" t="s">
        <v>51</v>
      </c>
    </row>
    <row r="24" spans="2:18" ht="180" customHeight="1" x14ac:dyDescent="0.3">
      <c r="B24" s="25" t="str">
        <f>'Identifikácia&amp;Personálna matica'!C19</f>
        <v>Asistent pre záruku pre mladých (pracovná zmluva)</v>
      </c>
      <c r="C24" s="26" t="s">
        <v>10</v>
      </c>
      <c r="D24" s="27" t="s">
        <v>24</v>
      </c>
      <c r="E24" s="27">
        <v>26643</v>
      </c>
      <c r="F24" s="27">
        <f t="shared" ref="F24:I24" si="3">ROUNDUP(E24*1.04,0)</f>
        <v>27709</v>
      </c>
      <c r="G24" s="27">
        <f t="shared" si="3"/>
        <v>28818</v>
      </c>
      <c r="H24" s="27">
        <f t="shared" si="3"/>
        <v>29971</v>
      </c>
      <c r="I24" s="27">
        <f t="shared" si="3"/>
        <v>31170</v>
      </c>
      <c r="J24" s="26" t="str">
        <f>IF('Identifikácia&amp;Personálna matica'!$C$12="OK",'Identifikácia&amp;Personálna matica'!AZ19,"SKONTROLUJ CHYBOVÉ HLÁŠKY V HÁRKU IDENTIFIKÁCIA &amp; PERSONÁLNA MATICA")</f>
        <v>SKONTROLUJ CHYBOVÉ HLÁŠKY V HÁRKU IDENTIFIKÁCIA &amp; PERSONÁLNA MATICA</v>
      </c>
      <c r="K24" s="26" t="str">
        <f>IF('Identifikácia&amp;Personálna matica'!$C$12="OK",'Identifikácia&amp;Personálna matica'!BA19,"SKONTROLUJ CHYBOVÉ HLÁŠKY V HÁRKU IDENTIFIKÁCIA &amp; PERSONÁLNA MATICA")</f>
        <v>SKONTROLUJ CHYBOVÉ HLÁŠKY V HÁRKU IDENTIFIKÁCIA &amp; PERSONÁLNA MATICA</v>
      </c>
      <c r="L24" s="26" t="str">
        <f>IF('Identifikácia&amp;Personálna matica'!$C$12="OK",'Identifikácia&amp;Personálna matica'!BB19,"SKONTROLUJ CHYBOVÉ HLÁŠKY V HÁRKU IDENTIFIKÁCIA &amp; PERSONÁLNA MATICA")</f>
        <v>SKONTROLUJ CHYBOVÉ HLÁŠKY V HÁRKU IDENTIFIKÁCIA &amp; PERSONÁLNA MATICA</v>
      </c>
      <c r="M24" s="26" t="str">
        <f>IF('Identifikácia&amp;Personálna matica'!$C$12="OK",'Identifikácia&amp;Personálna matica'!BC19,"SKONTROLUJ CHYBOVÉ HLÁŠKY V HÁRKU IDENTIFIKÁCIA &amp; PERSONÁLNA MATICA")</f>
        <v>SKONTROLUJ CHYBOVÉ HLÁŠKY V HÁRKU IDENTIFIKÁCIA &amp; PERSONÁLNA MATICA</v>
      </c>
      <c r="N24" s="26" t="str">
        <f>IF('Identifikácia&amp;Personálna matica'!$C$12="OK",'Identifikácia&amp;Personálna matica'!BD19,"SKONTROLUJ CHYBOVÉ HLÁŠKY V HÁRKU IDENTIFIKÁCIA &amp; PERSONÁLNA MATICA")</f>
        <v>SKONTROLUJ CHYBOVÉ HLÁŠKY V HÁRKU IDENTIFIKÁCIA &amp; PERSONÁLNA MATICA</v>
      </c>
      <c r="O24" s="3" t="e">
        <f t="shared" si="1"/>
        <v>#VALUE!</v>
      </c>
      <c r="P24" s="7">
        <v>0</v>
      </c>
      <c r="Q24" s="7" t="str">
        <f>IF('Identifikácia&amp;Personálna matica'!$C$12="OK",O24-P24,"SKONTROLUJ CHYBOVÉ HLÁŠKY V HÁRKU PERSONÁLNA MATICA")</f>
        <v>SKONTROLUJ CHYBOVÉ HLÁŠKY V HÁRKU PERSONÁLNA MATICA</v>
      </c>
      <c r="R24" s="52" t="s">
        <v>51</v>
      </c>
    </row>
    <row r="25" spans="2:18" ht="180" customHeight="1" x14ac:dyDescent="0.3">
      <c r="B25" s="54" t="str">
        <f>'Identifikácia&amp;Personálna matica'!C20</f>
        <v>Odborný pracovník senior (dohody)</v>
      </c>
      <c r="C25" s="26" t="s">
        <v>10</v>
      </c>
      <c r="D25" s="55" t="s">
        <v>27</v>
      </c>
      <c r="E25" s="55">
        <v>25.47</v>
      </c>
      <c r="F25" s="55">
        <f>ROUNDUP(E25*1.04,2)</f>
        <v>26.490000000000002</v>
      </c>
      <c r="G25" s="55">
        <f>ROUNDUP(F25*1.04,2)</f>
        <v>27.55</v>
      </c>
      <c r="H25" s="55">
        <f>ROUNDUP(G25*1.04,2)</f>
        <v>28.66</v>
      </c>
      <c r="I25" s="55">
        <f>ROUNDUP(H25*1.04,2)</f>
        <v>29.810000000000002</v>
      </c>
      <c r="J25" s="78" t="str">
        <f>IF('Identifikácia&amp;Personálna matica'!$C$12="OK",'Identifikácia&amp;Personálna matica'!AZ20,"SKONTROLUJ CHYBOVÉ HLÁŠKY V HÁRKU IDENTIFIKÁCIA &amp; PERSONÁLNA MATICA")</f>
        <v>SKONTROLUJ CHYBOVÉ HLÁŠKY V HÁRKU IDENTIFIKÁCIA &amp; PERSONÁLNA MATICA</v>
      </c>
      <c r="K25" s="78" t="str">
        <f>IF('Identifikácia&amp;Personálna matica'!$C$12="OK",'Identifikácia&amp;Personálna matica'!BA20,"SKONTROLUJ CHYBOVÉ HLÁŠKY V HÁRKU IDENTIFIKÁCIA &amp; PERSONÁLNA MATICA")</f>
        <v>SKONTROLUJ CHYBOVÉ HLÁŠKY V HÁRKU IDENTIFIKÁCIA &amp; PERSONÁLNA MATICA</v>
      </c>
      <c r="L25" s="78" t="str">
        <f>IF('Identifikácia&amp;Personálna matica'!$C$12="OK",'Identifikácia&amp;Personálna matica'!BB20,"SKONTROLUJ CHYBOVÉ HLÁŠKY V HÁRKU IDENTIFIKÁCIA &amp; PERSONÁLNA MATICA")</f>
        <v>SKONTROLUJ CHYBOVÉ HLÁŠKY V HÁRKU IDENTIFIKÁCIA &amp; PERSONÁLNA MATICA</v>
      </c>
      <c r="M25" s="78" t="str">
        <f>IF('Identifikácia&amp;Personálna matica'!$C$12="OK",'Identifikácia&amp;Personálna matica'!BC20,"SKONTROLUJ CHYBOVÉ HLÁŠKY V HÁRKU IDENTIFIKÁCIA &amp; PERSONÁLNA MATICA")</f>
        <v>SKONTROLUJ CHYBOVÉ HLÁŠKY V HÁRKU IDENTIFIKÁCIA &amp; PERSONÁLNA MATICA</v>
      </c>
      <c r="N25" s="78" t="str">
        <f>IF('Identifikácia&amp;Personálna matica'!$C$12="OK",'Identifikácia&amp;Personálna matica'!BD20,"SKONTROLUJ CHYBOVÉ HLÁŠKY V HÁRKU IDENTIFIKÁCIA &amp; PERSONÁLNA MATICA")</f>
        <v>SKONTROLUJ CHYBOVÉ HLÁŠKY V HÁRKU IDENTIFIKÁCIA &amp; PERSONÁLNA MATICA</v>
      </c>
      <c r="O25" s="56" t="e">
        <f t="shared" si="1"/>
        <v>#VALUE!</v>
      </c>
      <c r="P25" s="7">
        <v>0</v>
      </c>
      <c r="Q25" s="57" t="str">
        <f>IF('Identifikácia&amp;Personálna matica'!$C$12="OK",O25-P25,"SKONTROLUJ CHYBOVÉ HLÁŠKY V HÁRKU PERSONÁLNA MATICA")</f>
        <v>SKONTROLUJ CHYBOVÉ HLÁŠKY V HÁRKU PERSONÁLNA MATICA</v>
      </c>
      <c r="R25" s="58" t="s">
        <v>50</v>
      </c>
    </row>
    <row r="26" spans="2:18" ht="180" customHeight="1" x14ac:dyDescent="0.3">
      <c r="B26" s="54" t="str">
        <f>'Identifikácia&amp;Personálna matica'!C21</f>
        <v>Expert pre záruku pre mladých (dohody)</v>
      </c>
      <c r="C26" s="26" t="s">
        <v>10</v>
      </c>
      <c r="D26" s="55" t="s">
        <v>27</v>
      </c>
      <c r="E26" s="55">
        <v>19.63</v>
      </c>
      <c r="F26" s="55">
        <f t="shared" ref="F26:I26" si="4">ROUNDUP(E26*1.04,2)</f>
        <v>20.420000000000002</v>
      </c>
      <c r="G26" s="55">
        <f t="shared" si="4"/>
        <v>21.240000000000002</v>
      </c>
      <c r="H26" s="55">
        <f t="shared" si="4"/>
        <v>22.09</v>
      </c>
      <c r="I26" s="55">
        <f t="shared" si="4"/>
        <v>22.98</v>
      </c>
      <c r="J26" s="78" t="str">
        <f>IF('Identifikácia&amp;Personálna matica'!$C$12="OK",'Identifikácia&amp;Personálna matica'!AZ21,"SKONTROLUJ CHYBOVÉ HLÁŠKY V HÁRKU IDENTIFIKÁCIA &amp; PERSONÁLNA MATICA")</f>
        <v>SKONTROLUJ CHYBOVÉ HLÁŠKY V HÁRKU IDENTIFIKÁCIA &amp; PERSONÁLNA MATICA</v>
      </c>
      <c r="K26" s="78" t="str">
        <f>IF('Identifikácia&amp;Personálna matica'!$C$12="OK",'Identifikácia&amp;Personálna matica'!BA21,"SKONTROLUJ CHYBOVÉ HLÁŠKY V HÁRKU IDENTIFIKÁCIA &amp; PERSONÁLNA MATICA")</f>
        <v>SKONTROLUJ CHYBOVÉ HLÁŠKY V HÁRKU IDENTIFIKÁCIA &amp; PERSONÁLNA MATICA</v>
      </c>
      <c r="L26" s="78" t="str">
        <f>IF('Identifikácia&amp;Personálna matica'!$C$12="OK",'Identifikácia&amp;Personálna matica'!BB21,"SKONTROLUJ CHYBOVÉ HLÁŠKY V HÁRKU IDENTIFIKÁCIA &amp; PERSONÁLNA MATICA")</f>
        <v>SKONTROLUJ CHYBOVÉ HLÁŠKY V HÁRKU IDENTIFIKÁCIA &amp; PERSONÁLNA MATICA</v>
      </c>
      <c r="M26" s="78" t="str">
        <f>IF('Identifikácia&amp;Personálna matica'!$C$12="OK",'Identifikácia&amp;Personálna matica'!BC21,"SKONTROLUJ CHYBOVÉ HLÁŠKY V HÁRKU IDENTIFIKÁCIA &amp; PERSONÁLNA MATICA")</f>
        <v>SKONTROLUJ CHYBOVÉ HLÁŠKY V HÁRKU IDENTIFIKÁCIA &amp; PERSONÁLNA MATICA</v>
      </c>
      <c r="N26" s="78" t="str">
        <f>IF('Identifikácia&amp;Personálna matica'!$C$12="OK",'Identifikácia&amp;Personálna matica'!BD21,"SKONTROLUJ CHYBOVÉ HLÁŠKY V HÁRKU IDENTIFIKÁCIA &amp; PERSONÁLNA MATICA")</f>
        <v>SKONTROLUJ CHYBOVÉ HLÁŠKY V HÁRKU IDENTIFIKÁCIA &amp; PERSONÁLNA MATICA</v>
      </c>
      <c r="O26" s="56" t="e">
        <f t="shared" si="1"/>
        <v>#VALUE!</v>
      </c>
      <c r="P26" s="7">
        <v>0</v>
      </c>
      <c r="Q26" s="57" t="str">
        <f>IF('Identifikácia&amp;Personálna matica'!$C$12="OK",O26-P26,"SKONTROLUJ CHYBOVÉ HLÁŠKY V HÁRKU PERSONÁLNA MATICA")</f>
        <v>SKONTROLUJ CHYBOVÉ HLÁŠKY V HÁRKU PERSONÁLNA MATICA</v>
      </c>
      <c r="R26" s="58" t="s">
        <v>50</v>
      </c>
    </row>
    <row r="27" spans="2:18" ht="180" customHeight="1" x14ac:dyDescent="0.3">
      <c r="B27" s="54" t="str">
        <f>'Identifikácia&amp;Personálna matica'!C22</f>
        <v>Odborný pracovník junio (dohody)</v>
      </c>
      <c r="C27" s="26" t="s">
        <v>10</v>
      </c>
      <c r="D27" s="55" t="s">
        <v>27</v>
      </c>
      <c r="E27" s="55">
        <v>19.149999999999999</v>
      </c>
      <c r="F27" s="55">
        <f t="shared" ref="F27:I27" si="5">ROUNDUP(E27*1.04,2)</f>
        <v>19.920000000000002</v>
      </c>
      <c r="G27" s="55">
        <f t="shared" si="5"/>
        <v>20.720000000000002</v>
      </c>
      <c r="H27" s="55">
        <f t="shared" si="5"/>
        <v>21.55</v>
      </c>
      <c r="I27" s="55">
        <f t="shared" si="5"/>
        <v>22.42</v>
      </c>
      <c r="J27" s="78" t="str">
        <f>IF('Identifikácia&amp;Personálna matica'!$C$12="OK",'Identifikácia&amp;Personálna matica'!AZ22,"SKONTROLUJ CHYBOVÉ HLÁŠKY V HÁRKU IDENTIFIKÁCIA &amp; PERSONÁLNA MATICA")</f>
        <v>SKONTROLUJ CHYBOVÉ HLÁŠKY V HÁRKU IDENTIFIKÁCIA &amp; PERSONÁLNA MATICA</v>
      </c>
      <c r="K27" s="78" t="str">
        <f>IF('Identifikácia&amp;Personálna matica'!$C$12="OK",'Identifikácia&amp;Personálna matica'!BA22,"SKONTROLUJ CHYBOVÉ HLÁŠKY V HÁRKU IDENTIFIKÁCIA &amp; PERSONÁLNA MATICA")</f>
        <v>SKONTROLUJ CHYBOVÉ HLÁŠKY V HÁRKU IDENTIFIKÁCIA &amp; PERSONÁLNA MATICA</v>
      </c>
      <c r="L27" s="78" t="str">
        <f>IF('Identifikácia&amp;Personálna matica'!$C$12="OK",'Identifikácia&amp;Personálna matica'!BB22,"SKONTROLUJ CHYBOVÉ HLÁŠKY V HÁRKU IDENTIFIKÁCIA &amp; PERSONÁLNA MATICA")</f>
        <v>SKONTROLUJ CHYBOVÉ HLÁŠKY V HÁRKU IDENTIFIKÁCIA &amp; PERSONÁLNA MATICA</v>
      </c>
      <c r="M27" s="78" t="str">
        <f>IF('Identifikácia&amp;Personálna matica'!$C$12="OK",'Identifikácia&amp;Personálna matica'!BC22,"SKONTROLUJ CHYBOVÉ HLÁŠKY V HÁRKU IDENTIFIKÁCIA &amp; PERSONÁLNA MATICA")</f>
        <v>SKONTROLUJ CHYBOVÉ HLÁŠKY V HÁRKU IDENTIFIKÁCIA &amp; PERSONÁLNA MATICA</v>
      </c>
      <c r="N27" s="78" t="str">
        <f>IF('Identifikácia&amp;Personálna matica'!$C$12="OK",'Identifikácia&amp;Personálna matica'!BD22,"SKONTROLUJ CHYBOVÉ HLÁŠKY V HÁRKU IDENTIFIKÁCIA &amp; PERSONÁLNA MATICA")</f>
        <v>SKONTROLUJ CHYBOVÉ HLÁŠKY V HÁRKU IDENTIFIKÁCIA &amp; PERSONÁLNA MATICA</v>
      </c>
      <c r="O27" s="56" t="e">
        <f t="shared" si="1"/>
        <v>#VALUE!</v>
      </c>
      <c r="P27" s="7">
        <v>0</v>
      </c>
      <c r="Q27" s="57" t="str">
        <f>IF('Identifikácia&amp;Personálna matica'!$C$12="OK",O27-P27,"SKONTROLUJ CHYBOVÉ HLÁŠKY V HÁRKU PERSONÁLNA MATICA")</f>
        <v>SKONTROLUJ CHYBOVÉ HLÁŠKY V HÁRKU PERSONÁLNA MATICA</v>
      </c>
      <c r="R27" s="58" t="s">
        <v>50</v>
      </c>
    </row>
    <row r="28" spans="2:18" ht="180" customHeight="1" thickBot="1" x14ac:dyDescent="0.35">
      <c r="B28" s="28" t="str">
        <f>'Identifikácia&amp;Personálna matica'!C23</f>
        <v>Asistent pre záruku pre mladých (dohody)</v>
      </c>
      <c r="C28" s="29" t="s">
        <v>10</v>
      </c>
      <c r="D28" s="30" t="s">
        <v>27</v>
      </c>
      <c r="E28" s="30">
        <v>13.26</v>
      </c>
      <c r="F28" s="30">
        <f t="shared" ref="F28:I28" si="6">ROUNDUP(E28*1.04,2)</f>
        <v>13.799999999999999</v>
      </c>
      <c r="G28" s="30">
        <f t="shared" si="6"/>
        <v>14.36</v>
      </c>
      <c r="H28" s="30">
        <f t="shared" si="6"/>
        <v>14.94</v>
      </c>
      <c r="I28" s="30">
        <f t="shared" si="6"/>
        <v>15.54</v>
      </c>
      <c r="J28" s="29" t="str">
        <f>IF('Identifikácia&amp;Personálna matica'!$C$12="OK",'Identifikácia&amp;Personálna matica'!AZ23,"SKONTROLUJ CHYBOVÉ HLÁŠKY V HÁRKU IDENTIFIKÁCIA &amp; PERSONÁLNA MATICA")</f>
        <v>SKONTROLUJ CHYBOVÉ HLÁŠKY V HÁRKU IDENTIFIKÁCIA &amp; PERSONÁLNA MATICA</v>
      </c>
      <c r="K28" s="29" t="str">
        <f>IF('Identifikácia&amp;Personálna matica'!$C$12="OK",'Identifikácia&amp;Personálna matica'!BA23,"SKONTROLUJ CHYBOVÉ HLÁŠKY V HÁRKU IDENTIFIKÁCIA &amp; PERSONÁLNA MATICA")</f>
        <v>SKONTROLUJ CHYBOVÉ HLÁŠKY V HÁRKU IDENTIFIKÁCIA &amp; PERSONÁLNA MATICA</v>
      </c>
      <c r="L28" s="29" t="str">
        <f>IF('Identifikácia&amp;Personálna matica'!$C$12="OK",'Identifikácia&amp;Personálna matica'!BB23,"SKONTROLUJ CHYBOVÉ HLÁŠKY V HÁRKU IDENTIFIKÁCIA &amp; PERSONÁLNA MATICA")</f>
        <v>SKONTROLUJ CHYBOVÉ HLÁŠKY V HÁRKU IDENTIFIKÁCIA &amp; PERSONÁLNA MATICA</v>
      </c>
      <c r="M28" s="29" t="str">
        <f>IF('Identifikácia&amp;Personálna matica'!$C$12="OK",'Identifikácia&amp;Personálna matica'!BC23,"SKONTROLUJ CHYBOVÉ HLÁŠKY V HÁRKU IDENTIFIKÁCIA &amp; PERSONÁLNA MATICA")</f>
        <v>SKONTROLUJ CHYBOVÉ HLÁŠKY V HÁRKU IDENTIFIKÁCIA &amp; PERSONÁLNA MATICA</v>
      </c>
      <c r="N28" s="29" t="str">
        <f>IF('Identifikácia&amp;Personálna matica'!$C$12="OK",'Identifikácia&amp;Personálna matica'!BD23,"SKONTROLUJ CHYBOVÉ HLÁŠKY V HÁRKU IDENTIFIKÁCIA &amp; PERSONÁLNA MATICA")</f>
        <v>SKONTROLUJ CHYBOVÉ HLÁŠKY V HÁRKU IDENTIFIKÁCIA &amp; PERSONÁLNA MATICA</v>
      </c>
      <c r="O28" s="4" t="e">
        <f t="shared" si="1"/>
        <v>#VALUE!</v>
      </c>
      <c r="P28" s="8">
        <v>0</v>
      </c>
      <c r="Q28" s="8" t="str">
        <f>IF('Identifikácia&amp;Personálna matica'!$C$12="OK",O28-P28,"SKONTROLUJ CHYBOVÉ HLÁŠKY V HÁRKU PERSONÁLNA MATICA")</f>
        <v>SKONTROLUJ CHYBOVÉ HLÁŠKY V HÁRKU PERSONÁLNA MATICA</v>
      </c>
      <c r="R28" s="53" t="s">
        <v>50</v>
      </c>
    </row>
    <row r="29" spans="2:18" ht="29.15" customHeight="1" thickBot="1" x14ac:dyDescent="0.35">
      <c r="B29" s="31" t="s">
        <v>13</v>
      </c>
      <c r="C29" s="3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5" t="e">
        <f>SUM(O21:O28)</f>
        <v>#VALUE!</v>
      </c>
      <c r="P29" s="9">
        <f>SUM(P21:P28)</f>
        <v>0</v>
      </c>
      <c r="Q29" s="9">
        <f>SUM(Q21:Q28)</f>
        <v>0</v>
      </c>
      <c r="R29" s="11"/>
    </row>
    <row r="30" spans="2:18" ht="45" customHeight="1" thickBot="1" x14ac:dyDescent="0.35">
      <c r="B30" s="68" t="s">
        <v>4</v>
      </c>
      <c r="C30" s="111" t="s">
        <v>3</v>
      </c>
      <c r="D30" s="110" t="s">
        <v>2</v>
      </c>
      <c r="E30" s="177" t="s">
        <v>1</v>
      </c>
      <c r="F30" s="178"/>
      <c r="G30" s="178"/>
      <c r="H30" s="178"/>
      <c r="I30" s="179"/>
      <c r="J30" s="173" t="s">
        <v>0</v>
      </c>
      <c r="K30" s="174"/>
      <c r="L30" s="174"/>
      <c r="M30" s="174"/>
      <c r="N30" s="174"/>
      <c r="O30" s="110" t="s">
        <v>5</v>
      </c>
      <c r="P30" s="21" t="s">
        <v>18</v>
      </c>
      <c r="Q30" s="21" t="s">
        <v>19</v>
      </c>
      <c r="R30" s="107" t="s">
        <v>6</v>
      </c>
    </row>
    <row r="31" spans="2:18" ht="100" customHeight="1" thickBot="1" x14ac:dyDescent="0.35">
      <c r="B31" s="69" t="s">
        <v>22</v>
      </c>
      <c r="C31" s="70" t="s">
        <v>11</v>
      </c>
      <c r="D31" s="71" t="s">
        <v>26</v>
      </c>
      <c r="E31" s="180" t="e">
        <f>O29</f>
        <v>#VALUE!</v>
      </c>
      <c r="F31" s="181"/>
      <c r="G31" s="181"/>
      <c r="H31" s="181"/>
      <c r="I31" s="182"/>
      <c r="J31" s="155">
        <v>0.4</v>
      </c>
      <c r="K31" s="155"/>
      <c r="L31" s="155"/>
      <c r="M31" s="155"/>
      <c r="N31" s="155"/>
      <c r="O31" s="59" t="e">
        <f>P31+Q31</f>
        <v>#VALUE!</v>
      </c>
      <c r="P31" s="67" t="str">
        <f>IF('Identifikácia&amp;Personálna matica'!$C$12="OK",(ROUNDUP(P29*$J$31,2)),"SKONTROLUJ CHYBOVÉ HLÁŠKY V HÁRKU PERSONÁLNA MATICA")</f>
        <v>SKONTROLUJ CHYBOVÉ HLÁŠKY V HÁRKU PERSONÁLNA MATICA</v>
      </c>
      <c r="Q31" s="34" t="str">
        <f>IF('Identifikácia&amp;Personálna matica'!$C$12="OK",(ROUNDUP(Q29*$J$31,2)),"SKONTROLUJ CHYBOVÉ HLÁŠKY V HÁRKU PERSONÁLNA MATICA")</f>
        <v>SKONTROLUJ CHYBOVÉ HLÁŠKY V HÁRKU PERSONÁLNA MATICA</v>
      </c>
      <c r="R31" s="35"/>
    </row>
    <row r="32" spans="2:18" ht="29.15" customHeight="1" thickBot="1" x14ac:dyDescent="0.35">
      <c r="B32" s="31" t="s">
        <v>13</v>
      </c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5" t="e">
        <f>SUM(O31:O31)</f>
        <v>#VALUE!</v>
      </c>
      <c r="P32" s="9">
        <f>SUM(P31:P31)</f>
        <v>0</v>
      </c>
      <c r="Q32" s="9">
        <f>SUM(Q31:Q31)</f>
        <v>0</v>
      </c>
      <c r="R32" s="11"/>
    </row>
    <row r="33" spans="2:18" ht="45" customHeight="1" thickBot="1" x14ac:dyDescent="0.35">
      <c r="B33" s="36" t="s">
        <v>15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 t="e">
        <f>O29+O32</f>
        <v>#VALUE!</v>
      </c>
      <c r="P33" s="39">
        <f>P29+P32</f>
        <v>0</v>
      </c>
      <c r="Q33" s="39">
        <f>Q29+Q32</f>
        <v>0</v>
      </c>
      <c r="R33" s="40"/>
    </row>
  </sheetData>
  <sheetProtection algorithmName="SHA-512" hashValue="Vb2ebwLNxJWAv2IoBiXMWsc5D/Nl6XXUi6wIscKOxxH+maiF8kWdJBFbjpazCBbzACGTnikE3FHctGzttCcYLw==" saltValue="ykU2A5MlGHw7MCKxRIVkeA==" spinCount="100000" sheet="1" objects="1" scenarios="1"/>
  <mergeCells count="12">
    <mergeCell ref="J31:N31"/>
    <mergeCell ref="C2:R2"/>
    <mergeCell ref="B4:R12"/>
    <mergeCell ref="B15:R15"/>
    <mergeCell ref="C16:R16"/>
    <mergeCell ref="C17:R17"/>
    <mergeCell ref="D18:R18"/>
    <mergeCell ref="C19:R19"/>
    <mergeCell ref="J30:N30"/>
    <mergeCell ref="C3:R3"/>
    <mergeCell ref="E30:I30"/>
    <mergeCell ref="E31:I31"/>
  </mergeCells>
  <conditionalFormatting sqref="O21:O23 E31 O31:O33 O25:O27 O29">
    <cfRule type="containsErrors" dxfId="14" priority="24">
      <formula>ISERROR(E21)</formula>
    </cfRule>
  </conditionalFormatting>
  <conditionalFormatting sqref="Q21:Q23 P31:Q31 P25:Q27">
    <cfRule type="containsText" dxfId="13" priority="22" operator="containsText" text="VYBERTE">
      <formula>NOT(ISERROR(SEARCH("VYBERTE",P21)))</formula>
    </cfRule>
  </conditionalFormatting>
  <conditionalFormatting sqref="Q21:Q23 P31:Q31 J21:N23 J25:N27 P25:Q27">
    <cfRule type="containsText" dxfId="12" priority="20" operator="containsText" text="CHYB">
      <formula>NOT(ISERROR(SEARCH("CHYB",J21)))</formula>
    </cfRule>
  </conditionalFormatting>
  <conditionalFormatting sqref="O24">
    <cfRule type="containsErrors" dxfId="11" priority="13">
      <formula>ISERROR(O24)</formula>
    </cfRule>
  </conditionalFormatting>
  <conditionalFormatting sqref="Q24">
    <cfRule type="containsText" dxfId="10" priority="12" operator="containsText" text="VYBERTE">
      <formula>NOT(ISERROR(SEARCH("VYBERTE",Q24)))</formula>
    </cfRule>
  </conditionalFormatting>
  <conditionalFormatting sqref="Q24 J24:N24">
    <cfRule type="containsText" dxfId="9" priority="11" operator="containsText" text="CHYB">
      <formula>NOT(ISERROR(SEARCH("CHYB",J24)))</formula>
    </cfRule>
  </conditionalFormatting>
  <conditionalFormatting sqref="O28">
    <cfRule type="containsErrors" dxfId="8" priority="10">
      <formula>ISERROR(O28)</formula>
    </cfRule>
  </conditionalFormatting>
  <conditionalFormatting sqref="Q28">
    <cfRule type="containsText" dxfId="7" priority="9" operator="containsText" text="VYBERTE">
      <formula>NOT(ISERROR(SEARCH("VYBERTE",Q28)))</formula>
    </cfRule>
  </conditionalFormatting>
  <conditionalFormatting sqref="J28:N28 Q28">
    <cfRule type="containsText" dxfId="6" priority="8" operator="containsText" text="CHYB">
      <formula>NOT(ISERROR(SEARCH("CHYB",J28)))</formula>
    </cfRule>
  </conditionalFormatting>
  <conditionalFormatting sqref="P21:P24">
    <cfRule type="containsText" dxfId="5" priority="7" operator="containsText" text="VYBERTE">
      <formula>NOT(ISERROR(SEARCH("VYBERTE",P21)))</formula>
    </cfRule>
  </conditionalFormatting>
  <conditionalFormatting sqref="P21:P24">
    <cfRule type="containsText" dxfId="4" priority="6" operator="containsText" text="CHYB">
      <formula>NOT(ISERROR(SEARCH("CHYB",P21)))</formula>
    </cfRule>
  </conditionalFormatting>
  <conditionalFormatting sqref="P28">
    <cfRule type="containsText" dxfId="3" priority="3" operator="containsText" text="VYBERTE">
      <formula>NOT(ISERROR(SEARCH("VYBERTE",P28)))</formula>
    </cfRule>
  </conditionalFormatting>
  <conditionalFormatting sqref="P28">
    <cfRule type="containsText" dxfId="2" priority="2" operator="containsText" text="CHYB">
      <formula>NOT(ISERROR(SEARCH("CHYB",P28)))</formula>
    </cfRule>
  </conditionalFormatting>
  <conditionalFormatting sqref="C18:R18">
    <cfRule type="containsErrors" dxfId="1" priority="1">
      <formula>ISERROR(C18)</formula>
    </cfRule>
  </conditionalFormatting>
  <dataValidations disablePrompts="1" count="1">
    <dataValidation type="list" allowBlank="1" showInputMessage="1" showErrorMessage="1" sqref="C29:F29 C32:F32">
      <formula1>#REF!</formula1>
    </dataValidation>
  </dataValidations>
  <printOptions horizontalCentered="1"/>
  <pageMargins left="0.7" right="0.7" top="0.75" bottom="0.75" header="0.3" footer="0.3"/>
  <pageSetup paperSize="8" scale="44" orientation="portrait" r:id="rId1"/>
  <headerFooter>
    <oddHeader xml:space="preserve">&amp;RPríloha Zámeru národného projektu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"/>
  <sheetViews>
    <sheetView view="pageBreakPreview" zoomScale="80" zoomScaleNormal="60" zoomScaleSheetLayoutView="8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1" customWidth="1"/>
    <col min="2" max="2" width="24.54296875" style="41" customWidth="1"/>
    <col min="3" max="3" width="14.54296875" style="41" customWidth="1"/>
    <col min="4" max="4" width="12.1796875" style="41" customWidth="1"/>
    <col min="5" max="5" width="15.7265625" style="41" customWidth="1"/>
    <col min="6" max="6" width="12.1796875" style="41" customWidth="1"/>
    <col min="7" max="7" width="21.54296875" style="41" bestFit="1" customWidth="1"/>
    <col min="8" max="9" width="25.81640625" style="41" bestFit="1" customWidth="1"/>
    <col min="10" max="10" width="56.1796875" style="41" customWidth="1"/>
    <col min="11" max="11" width="14.54296875" style="41" customWidth="1"/>
    <col min="12" max="12" width="9.1796875" style="41"/>
    <col min="13" max="13" width="16.1796875" style="41" customWidth="1"/>
    <col min="14" max="16384" width="9.1796875" style="41"/>
  </cols>
  <sheetData>
    <row r="1" spans="1:16384" ht="13.5" thickBot="1" x14ac:dyDescent="0.35"/>
    <row r="2" spans="1:16384" s="77" customFormat="1" ht="30" customHeight="1" x14ac:dyDescent="0.3">
      <c r="A2" s="41"/>
      <c r="B2" s="44" t="str">
        <f>Rozpočet_podrobný!B2</f>
        <v xml:space="preserve"> Názov projektu:</v>
      </c>
      <c r="C2" s="156" t="str">
        <f>'Identifikácia&amp;Personálna matica'!C3</f>
        <v>doplniť názov projektu</v>
      </c>
      <c r="D2" s="156"/>
      <c r="E2" s="156"/>
      <c r="F2" s="156"/>
      <c r="G2" s="156"/>
      <c r="H2" s="156"/>
      <c r="I2" s="156"/>
      <c r="J2" s="157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EY2" s="41"/>
      <c r="XEZ2" s="41"/>
      <c r="XFA2" s="41"/>
      <c r="XFB2" s="41"/>
      <c r="XFC2" s="41"/>
      <c r="XFD2" s="41"/>
    </row>
    <row r="3" spans="1:16384" s="77" customFormat="1" ht="30" customHeight="1" x14ac:dyDescent="0.3">
      <c r="A3" s="41"/>
      <c r="B3" s="120" t="str">
        <f>Rozpočet_podrobný!B3</f>
        <v xml:space="preserve"> Názov partnera:</v>
      </c>
      <c r="C3" s="175" t="str">
        <f>'Identifikácia&amp;Personálna matica'!C4</f>
        <v>doplniť názov partnera</v>
      </c>
      <c r="D3" s="175"/>
      <c r="E3" s="175"/>
      <c r="F3" s="175"/>
      <c r="G3" s="175"/>
      <c r="H3" s="175"/>
      <c r="I3" s="175"/>
      <c r="J3" s="176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EY3" s="41"/>
      <c r="XEZ3" s="41"/>
      <c r="XFA3" s="41"/>
      <c r="XFB3" s="41"/>
      <c r="XFC3" s="41"/>
      <c r="XFD3" s="41"/>
    </row>
    <row r="4" spans="1:16384" x14ac:dyDescent="0.3">
      <c r="B4" s="192"/>
      <c r="C4" s="193"/>
      <c r="D4" s="193"/>
      <c r="E4" s="193"/>
      <c r="F4" s="193"/>
      <c r="G4" s="193"/>
      <c r="H4" s="193"/>
      <c r="I4" s="193"/>
      <c r="J4" s="194"/>
    </row>
    <row r="5" spans="1:16384" x14ac:dyDescent="0.3">
      <c r="B5" s="158"/>
      <c r="C5" s="159"/>
      <c r="D5" s="159"/>
      <c r="E5" s="159"/>
      <c r="F5" s="159"/>
      <c r="G5" s="159"/>
      <c r="H5" s="159"/>
      <c r="I5" s="159"/>
      <c r="J5" s="160"/>
    </row>
    <row r="6" spans="1:16384" x14ac:dyDescent="0.3">
      <c r="B6" s="158"/>
      <c r="C6" s="159"/>
      <c r="D6" s="159"/>
      <c r="E6" s="159"/>
      <c r="F6" s="159"/>
      <c r="G6" s="159"/>
      <c r="H6" s="159"/>
      <c r="I6" s="159"/>
      <c r="J6" s="160"/>
    </row>
    <row r="7" spans="1:16384" x14ac:dyDescent="0.3">
      <c r="B7" s="158"/>
      <c r="C7" s="159"/>
      <c r="D7" s="159"/>
      <c r="E7" s="159"/>
      <c r="F7" s="159"/>
      <c r="G7" s="159"/>
      <c r="H7" s="159"/>
      <c r="I7" s="159"/>
      <c r="J7" s="160"/>
    </row>
    <row r="8" spans="1:16384" x14ac:dyDescent="0.3">
      <c r="B8" s="158"/>
      <c r="C8" s="159"/>
      <c r="D8" s="159"/>
      <c r="E8" s="159"/>
      <c r="F8" s="159"/>
      <c r="G8" s="159"/>
      <c r="H8" s="159"/>
      <c r="I8" s="159"/>
      <c r="J8" s="160"/>
    </row>
    <row r="9" spans="1:16384" x14ac:dyDescent="0.3">
      <c r="B9" s="158"/>
      <c r="C9" s="159"/>
      <c r="D9" s="159"/>
      <c r="E9" s="159"/>
      <c r="F9" s="159"/>
      <c r="G9" s="159"/>
      <c r="H9" s="159"/>
      <c r="I9" s="159"/>
      <c r="J9" s="160"/>
    </row>
    <row r="10" spans="1:16384" x14ac:dyDescent="0.3">
      <c r="B10" s="158"/>
      <c r="C10" s="159"/>
      <c r="D10" s="159"/>
      <c r="E10" s="159"/>
      <c r="F10" s="159"/>
      <c r="G10" s="159"/>
      <c r="H10" s="159"/>
      <c r="I10" s="159"/>
      <c r="J10" s="160"/>
    </row>
    <row r="11" spans="1:16384" x14ac:dyDescent="0.3">
      <c r="B11" s="158"/>
      <c r="C11" s="159"/>
      <c r="D11" s="159"/>
      <c r="E11" s="159"/>
      <c r="F11" s="159"/>
      <c r="G11" s="159"/>
      <c r="H11" s="159"/>
      <c r="I11" s="159"/>
      <c r="J11" s="160"/>
    </row>
    <row r="12" spans="1:16384" ht="13.5" thickBot="1" x14ac:dyDescent="0.35">
      <c r="B12" s="161"/>
      <c r="C12" s="162"/>
      <c r="D12" s="162"/>
      <c r="E12" s="162"/>
      <c r="F12" s="162"/>
      <c r="G12" s="162"/>
      <c r="H12" s="162"/>
      <c r="I12" s="162"/>
      <c r="J12" s="163"/>
    </row>
    <row r="13" spans="1:16384" x14ac:dyDescent="0.3">
      <c r="B13" s="109"/>
      <c r="C13" s="109"/>
      <c r="D13" s="109"/>
      <c r="E13" s="109"/>
      <c r="F13" s="109"/>
      <c r="G13" s="109"/>
      <c r="H13" s="109"/>
      <c r="I13" s="109"/>
      <c r="J13" s="109"/>
    </row>
    <row r="14" spans="1:16384" ht="13.5" thickBot="1" x14ac:dyDescent="0.35">
      <c r="B14" s="109"/>
      <c r="C14" s="109"/>
      <c r="D14" s="109"/>
      <c r="E14" s="109"/>
      <c r="F14" s="109"/>
      <c r="G14" s="109"/>
      <c r="H14" s="109"/>
      <c r="I14" s="109"/>
      <c r="J14" s="109"/>
    </row>
    <row r="15" spans="1:16384" ht="45" customHeight="1" thickBot="1" x14ac:dyDescent="0.5">
      <c r="B15" s="195" t="s">
        <v>47</v>
      </c>
      <c r="C15" s="196"/>
      <c r="D15" s="196"/>
      <c r="E15" s="196"/>
      <c r="F15" s="196"/>
      <c r="G15" s="196"/>
      <c r="H15" s="196"/>
      <c r="I15" s="196"/>
      <c r="J15" s="197"/>
    </row>
    <row r="16" spans="1:16384" ht="45" customHeight="1" x14ac:dyDescent="0.3">
      <c r="B16" s="16" t="s">
        <v>16</v>
      </c>
      <c r="C16" s="198" t="s">
        <v>17</v>
      </c>
      <c r="D16" s="199"/>
      <c r="E16" s="199"/>
      <c r="F16" s="199"/>
      <c r="G16" s="199"/>
      <c r="H16" s="199"/>
      <c r="I16" s="199"/>
      <c r="J16" s="200"/>
    </row>
    <row r="17" spans="2:10" ht="45" customHeight="1" x14ac:dyDescent="0.3">
      <c r="B17" s="16" t="s">
        <v>8</v>
      </c>
      <c r="C17" s="201" t="str">
        <f>Rozpočet_podrobný!C17</f>
        <v xml:space="preserve"> 4P4 Záruka pre mladých</v>
      </c>
      <c r="D17" s="190"/>
      <c r="E17" s="190"/>
      <c r="F17" s="190"/>
      <c r="G17" s="190"/>
      <c r="H17" s="190"/>
      <c r="I17" s="190"/>
      <c r="J17" s="191"/>
    </row>
    <row r="18" spans="2:10" ht="45" customHeight="1" x14ac:dyDescent="0.3">
      <c r="B18" s="17" t="s">
        <v>7</v>
      </c>
      <c r="C18" s="18" t="str">
        <f>Rozpočet_podrobný!C18</f>
        <v>ESO4.12</v>
      </c>
      <c r="D18" s="190" t="str">
        <f>Rozpočet_podrobný!D18</f>
        <v>Podpora sociálnej integrácie osôb ohrozených chudobou alebo sociálnym vylúčením vrátane najodkázanejších osôb a detí</v>
      </c>
      <c r="E18" s="190"/>
      <c r="F18" s="190"/>
      <c r="G18" s="190"/>
      <c r="H18" s="190"/>
      <c r="I18" s="190"/>
      <c r="J18" s="191"/>
    </row>
    <row r="19" spans="2:10" ht="45" customHeight="1" thickBot="1" x14ac:dyDescent="0.35">
      <c r="B19" s="45" t="s">
        <v>9</v>
      </c>
      <c r="C19" s="184" t="str">
        <f>Rozpočet_podrobný!C19</f>
        <v>Poskytovanie integrovaných informačných a poradenských služieb pre mladých ľudí</v>
      </c>
      <c r="D19" s="185"/>
      <c r="E19" s="185"/>
      <c r="F19" s="185"/>
      <c r="G19" s="185"/>
      <c r="H19" s="185"/>
      <c r="I19" s="185"/>
      <c r="J19" s="186"/>
    </row>
    <row r="20" spans="2:10" ht="45" customHeight="1" thickBot="1" x14ac:dyDescent="0.35">
      <c r="B20" s="20" t="s">
        <v>4</v>
      </c>
      <c r="C20" s="113" t="s">
        <v>3</v>
      </c>
      <c r="D20" s="14" t="s">
        <v>2</v>
      </c>
      <c r="E20" s="14" t="s">
        <v>1</v>
      </c>
      <c r="F20" s="14" t="s">
        <v>0</v>
      </c>
      <c r="G20" s="112" t="s">
        <v>5</v>
      </c>
      <c r="H20" s="21" t="s">
        <v>18</v>
      </c>
      <c r="I20" s="21" t="s">
        <v>19</v>
      </c>
      <c r="J20" s="107" t="s">
        <v>6</v>
      </c>
    </row>
    <row r="21" spans="2:10" ht="100" customHeight="1" x14ac:dyDescent="0.3">
      <c r="B21" s="22" t="s">
        <v>23</v>
      </c>
      <c r="C21" s="23" t="s">
        <v>10</v>
      </c>
      <c r="D21" s="46" t="s">
        <v>21</v>
      </c>
      <c r="E21" s="47">
        <f>H21+I21</f>
        <v>0</v>
      </c>
      <c r="F21" s="48">
        <v>1</v>
      </c>
      <c r="G21" s="2">
        <f t="shared" ref="G21" si="0">ROUND(E21*F21,2)</f>
        <v>0</v>
      </c>
      <c r="H21" s="6">
        <f>Rozpočet_podrobný!P29</f>
        <v>0</v>
      </c>
      <c r="I21" s="6">
        <f>Rozpočet_podrobný!Q29</f>
        <v>0</v>
      </c>
      <c r="J21" s="10"/>
    </row>
    <row r="22" spans="2:10" ht="120" customHeight="1" thickBot="1" x14ac:dyDescent="0.35">
      <c r="B22" s="28" t="s">
        <v>22</v>
      </c>
      <c r="C22" s="29" t="s">
        <v>11</v>
      </c>
      <c r="D22" s="139" t="s">
        <v>21</v>
      </c>
      <c r="E22" s="140">
        <f>H22+I22</f>
        <v>0</v>
      </c>
      <c r="F22" s="141">
        <v>1</v>
      </c>
      <c r="G22" s="4">
        <f>ROUND(E22*F22,2)</f>
        <v>0</v>
      </c>
      <c r="H22" s="8">
        <f>Rozpočet_podrobný!P32</f>
        <v>0</v>
      </c>
      <c r="I22" s="8">
        <f>Rozpočet_podrobný!Q32</f>
        <v>0</v>
      </c>
      <c r="J22" s="142"/>
    </row>
    <row r="23" spans="2:10" ht="29.15" customHeight="1" thickBot="1" x14ac:dyDescent="0.35">
      <c r="B23" s="31" t="s">
        <v>13</v>
      </c>
      <c r="C23" s="32"/>
      <c r="D23" s="33"/>
      <c r="E23" s="33"/>
      <c r="F23" s="49"/>
      <c r="G23" s="5">
        <f>SUM(G21:G22)</f>
        <v>0</v>
      </c>
      <c r="H23" s="9">
        <f>SUM(H21:H22)</f>
        <v>0</v>
      </c>
      <c r="I23" s="9">
        <f>SUM(I21:I22)</f>
        <v>0</v>
      </c>
      <c r="J23" s="11"/>
    </row>
    <row r="24" spans="2:10" ht="29.15" customHeight="1" thickBot="1" x14ac:dyDescent="0.35">
      <c r="B24" s="187" t="s">
        <v>12</v>
      </c>
      <c r="C24" s="188"/>
      <c r="D24" s="188"/>
      <c r="E24" s="188"/>
      <c r="F24" s="189"/>
      <c r="G24" s="12">
        <f>G23</f>
        <v>0</v>
      </c>
      <c r="H24" s="1">
        <f t="shared" ref="H24:I24" si="1">H23</f>
        <v>0</v>
      </c>
      <c r="I24" s="1">
        <f t="shared" si="1"/>
        <v>0</v>
      </c>
      <c r="J24" s="13"/>
    </row>
    <row r="25" spans="2:10" ht="45" customHeight="1" thickBot="1" x14ac:dyDescent="0.35">
      <c r="B25" s="36" t="s">
        <v>70</v>
      </c>
      <c r="C25" s="37"/>
      <c r="D25" s="37"/>
      <c r="E25" s="37"/>
      <c r="F25" s="50"/>
      <c r="G25" s="38">
        <f>G24</f>
        <v>0</v>
      </c>
      <c r="H25" s="39">
        <f t="shared" ref="H25:I25" si="2">H24</f>
        <v>0</v>
      </c>
      <c r="I25" s="39">
        <f t="shared" si="2"/>
        <v>0</v>
      </c>
      <c r="J25" s="40"/>
    </row>
    <row r="26" spans="2:10" ht="27" customHeight="1" x14ac:dyDescent="0.3"/>
    <row r="27" spans="2:10" ht="15.5" x14ac:dyDescent="0.35">
      <c r="B27" s="42" t="s">
        <v>14</v>
      </c>
      <c r="E27" s="43"/>
    </row>
    <row r="28" spans="2:10" ht="13.5" customHeight="1" x14ac:dyDescent="0.35">
      <c r="B28" s="42" t="s">
        <v>71</v>
      </c>
      <c r="C28" s="121"/>
      <c r="D28" s="121"/>
      <c r="E28" s="122"/>
      <c r="F28" s="121"/>
      <c r="G28" s="121"/>
      <c r="H28" s="121"/>
      <c r="I28" s="121"/>
      <c r="J28" s="121"/>
    </row>
    <row r="29" spans="2:10" ht="13.5" x14ac:dyDescent="0.35">
      <c r="B29" s="183"/>
      <c r="C29" s="183"/>
      <c r="D29" s="183"/>
      <c r="E29" s="183"/>
      <c r="F29" s="183"/>
      <c r="G29" s="183"/>
      <c r="H29" s="183"/>
      <c r="I29" s="183"/>
      <c r="J29" s="183"/>
    </row>
    <row r="30" spans="2:10" x14ac:dyDescent="0.3">
      <c r="B30" s="121"/>
      <c r="C30" s="121"/>
      <c r="D30" s="121"/>
      <c r="E30" s="121"/>
      <c r="F30" s="121"/>
      <c r="G30" s="121"/>
      <c r="H30" s="121"/>
      <c r="I30" s="121"/>
      <c r="J30" s="121"/>
    </row>
  </sheetData>
  <sheetProtection algorithmName="SHA-512" hashValue="2/ZTd5Ij97qteMLwYlh6EXfTYU2ku1UR7HZuTUfiaJBnS/Y5kHb8cOy2eCLGx8H1Ya5Rdpq0a4X56/qNZCpoDA==" saltValue="Vccg1av7Wah8tOm4ykeR+w==" spinCount="100000" sheet="1" objects="1" scenarios="1"/>
  <mergeCells count="10">
    <mergeCell ref="B29:J29"/>
    <mergeCell ref="C19:J19"/>
    <mergeCell ref="B24:F24"/>
    <mergeCell ref="D18:J18"/>
    <mergeCell ref="C2:J2"/>
    <mergeCell ref="B4:J12"/>
    <mergeCell ref="B15:J15"/>
    <mergeCell ref="C16:J16"/>
    <mergeCell ref="C17:J17"/>
    <mergeCell ref="C3:J3"/>
  </mergeCells>
  <conditionalFormatting sqref="C18:J18">
    <cfRule type="containsErrors" dxfId="0" priority="1">
      <formula>ISERROR(C18)</formula>
    </cfRule>
  </conditionalFormatting>
  <dataValidations count="1">
    <dataValidation type="list" allowBlank="1" showInputMessage="1" showErrorMessage="1" sqref="C23:D23">
      <formula1>#REF!</formula1>
    </dataValidation>
  </dataValidations>
  <printOptions horizontalCentered="1"/>
  <pageMargins left="0.7" right="0.7" top="0.75" bottom="0.75" header="0.3" footer="0.3"/>
  <pageSetup paperSize="8" scale="64" orientation="portrait" r:id="rId1"/>
  <headerFooter>
    <oddHeader xml:space="preserve">&amp;RPríloha Zámeru národného projektu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4</vt:i4>
      </vt:variant>
    </vt:vector>
  </HeadingPairs>
  <TitlesOfParts>
    <vt:vector size="11" baseType="lpstr">
      <vt:lpstr>Usmernenie k vyplneniu rozpočtu</vt:lpstr>
      <vt:lpstr>Identifikácia&amp;Personálna matica</vt:lpstr>
      <vt:lpstr>Rozpočet_podrobný</vt:lpstr>
      <vt:lpstr>Rozpočet_výstup pre ITMS21+ </vt:lpstr>
      <vt:lpstr>Hárok1</vt:lpstr>
      <vt:lpstr>Hárok2</vt:lpstr>
      <vt:lpstr>Hárok3</vt:lpstr>
      <vt:lpstr>'Identifikácia&amp;Personálna matica'!Oblasť_tlače</vt:lpstr>
      <vt:lpstr>Rozpočet_podrobný!Oblasť_tlače</vt:lpstr>
      <vt:lpstr>'Rozpočet_výstup pre ITMS21+ '!Oblasť_tlače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Drahoš Martin</cp:lastModifiedBy>
  <cp:lastPrinted>2026-04-28T12:41:13Z</cp:lastPrinted>
  <dcterms:created xsi:type="dcterms:W3CDTF">2015-06-18T13:20:51Z</dcterms:created>
  <dcterms:modified xsi:type="dcterms:W3CDTF">2026-07-29T09:54:55Z</dcterms:modified>
</cp:coreProperties>
</file>